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c086588\OneDrive - Caixa Economica Federal\Área de Trabalho\DOCs LICITAÇÃO ES\"/>
    </mc:Choice>
  </mc:AlternateContent>
  <xr:revisionPtr revIDLastSave="0" documentId="13_ncr:1_{3D3C013C-930D-41E6-BC80-1A69967F1A4A}" xr6:coauthVersionLast="46" xr6:coauthVersionMax="46" xr10:uidLastSave="{00000000-0000-0000-0000-000000000000}"/>
  <bookViews>
    <workbookView xWindow="-120" yWindow="-120" windowWidth="24240" windowHeight="13140" xr2:uid="{00000000-000D-0000-FFFF-FFFF00000000}"/>
  </bookViews>
  <sheets>
    <sheet name="Planilha1" sheetId="1" r:id="rId1"/>
    <sheet name="Página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6" roundtripDataSignature="AMtx7migmM5VZF5iR6F+bmqwClYcNj1xlg=="/>
    </ext>
  </extLst>
</workbook>
</file>

<file path=xl/calcChain.xml><?xml version="1.0" encoding="utf-8"?>
<calcChain xmlns="http://schemas.openxmlformats.org/spreadsheetml/2006/main">
  <c r="E10" i="1" l="1"/>
  <c r="E14" i="1" s="1"/>
  <c r="D93" i="1"/>
  <c r="D87" i="1"/>
  <c r="G81" i="1"/>
  <c r="H81" i="1" s="1"/>
  <c r="G80" i="1"/>
  <c r="H80" i="1" s="1"/>
  <c r="H79" i="1"/>
  <c r="G79" i="1"/>
  <c r="E79" i="1"/>
  <c r="E78" i="1"/>
  <c r="H77" i="1"/>
  <c r="G77" i="1"/>
  <c r="E77" i="1"/>
  <c r="I76" i="1"/>
  <c r="H76" i="1"/>
  <c r="G76" i="1"/>
  <c r="E76" i="1"/>
  <c r="H75" i="1"/>
  <c r="G75" i="1"/>
  <c r="G74" i="1"/>
  <c r="H74" i="1" s="1"/>
  <c r="E74" i="1"/>
  <c r="H73" i="1"/>
  <c r="G73" i="1"/>
  <c r="G72" i="1"/>
  <c r="H72" i="1" s="1"/>
  <c r="H71" i="1"/>
  <c r="G71" i="1"/>
  <c r="G70" i="1"/>
  <c r="H70" i="1" s="1"/>
  <c r="E70" i="1"/>
  <c r="G69" i="1"/>
  <c r="H69" i="1" s="1"/>
  <c r="H68" i="1"/>
  <c r="G68" i="1"/>
  <c r="G67" i="1"/>
  <c r="H67" i="1" s="1"/>
  <c r="H66" i="1"/>
  <c r="G66" i="1"/>
  <c r="G65" i="1"/>
  <c r="H65" i="1" s="1"/>
  <c r="H64" i="1"/>
  <c r="G64" i="1"/>
  <c r="E64" i="1"/>
  <c r="G63" i="1"/>
  <c r="H63" i="1" s="1"/>
  <c r="H62" i="1"/>
  <c r="G62" i="1"/>
  <c r="G61" i="1"/>
  <c r="H61" i="1" s="1"/>
  <c r="H60" i="1"/>
  <c r="G60" i="1"/>
  <c r="I59" i="1"/>
  <c r="H59" i="1"/>
  <c r="G59" i="1"/>
  <c r="I58" i="1"/>
  <c r="G58" i="1"/>
  <c r="H58" i="1" s="1"/>
  <c r="H57" i="1"/>
  <c r="G57" i="1"/>
  <c r="H56" i="1"/>
  <c r="G56" i="1"/>
  <c r="G55" i="1"/>
  <c r="H55" i="1" s="1"/>
  <c r="G54" i="1"/>
  <c r="H54" i="1" s="1"/>
  <c r="H53" i="1"/>
  <c r="G53" i="1"/>
  <c r="H52" i="1"/>
  <c r="G52" i="1"/>
  <c r="G51" i="1"/>
  <c r="H51" i="1" s="1"/>
  <c r="G50" i="1"/>
  <c r="H50" i="1" s="1"/>
  <c r="H49" i="1"/>
  <c r="G49" i="1"/>
  <c r="H48" i="1"/>
  <c r="G48" i="1"/>
  <c r="G47" i="1"/>
  <c r="H47" i="1" s="1"/>
  <c r="G46" i="1"/>
  <c r="H46" i="1" s="1"/>
  <c r="H45" i="1"/>
  <c r="G45" i="1"/>
  <c r="G44" i="1"/>
  <c r="H44" i="1" s="1"/>
  <c r="G43" i="1"/>
  <c r="H43" i="1" s="1"/>
  <c r="H42" i="1"/>
  <c r="G42" i="1"/>
  <c r="H41" i="1"/>
  <c r="G41" i="1"/>
  <c r="G40" i="1"/>
  <c r="H40" i="1" s="1"/>
  <c r="G39" i="1"/>
  <c r="H39" i="1" s="1"/>
  <c r="H38" i="1"/>
  <c r="G38" i="1"/>
  <c r="H37" i="1"/>
  <c r="G37" i="1"/>
  <c r="G36" i="1"/>
  <c r="H36" i="1" s="1"/>
  <c r="H35" i="1"/>
  <c r="G35" i="1"/>
  <c r="H34" i="1"/>
  <c r="G34" i="1"/>
  <c r="G33" i="1"/>
  <c r="H33" i="1" s="1"/>
  <c r="G32" i="1"/>
  <c r="H32" i="1" s="1"/>
  <c r="H31" i="1"/>
  <c r="G31" i="1"/>
  <c r="G30" i="1"/>
  <c r="H30" i="1" s="1"/>
  <c r="G29" i="1"/>
  <c r="H29" i="1" s="1"/>
  <c r="H28" i="1"/>
  <c r="G28" i="1"/>
  <c r="H27" i="1"/>
  <c r="G27" i="1"/>
  <c r="G26" i="1"/>
  <c r="H26" i="1" s="1"/>
  <c r="H25" i="1"/>
  <c r="G25" i="1"/>
  <c r="H24" i="1"/>
  <c r="G24" i="1"/>
  <c r="G23" i="1"/>
  <c r="H23" i="1" s="1"/>
  <c r="G22" i="1"/>
  <c r="H22" i="1" s="1"/>
  <c r="H21" i="1"/>
  <c r="G21" i="1"/>
  <c r="H20" i="1"/>
  <c r="G20" i="1"/>
  <c r="G19" i="1"/>
  <c r="H19" i="1" s="1"/>
  <c r="G18" i="1"/>
  <c r="H18" i="1" s="1"/>
  <c r="H17" i="1"/>
  <c r="G17" i="1"/>
  <c r="H16" i="1"/>
  <c r="G16" i="1"/>
  <c r="G15" i="1"/>
  <c r="H15" i="1" s="1"/>
  <c r="H14" i="1"/>
  <c r="G14" i="1"/>
  <c r="G13" i="1"/>
  <c r="H13" i="1" s="1"/>
  <c r="H12" i="1"/>
  <c r="G12" i="1"/>
  <c r="G11" i="1"/>
  <c r="H11" i="1" s="1"/>
  <c r="H10" i="1"/>
  <c r="G10" i="1"/>
  <c r="E80" i="1" l="1"/>
  <c r="E51" i="1"/>
  <c r="E47" i="1"/>
  <c r="E44" i="1"/>
  <c r="E40" i="1"/>
  <c r="E33" i="1"/>
  <c r="E30" i="1"/>
  <c r="E23" i="1"/>
  <c r="E19" i="1"/>
  <c r="E22" i="1"/>
  <c r="E18" i="1"/>
  <c r="E52" i="1"/>
  <c r="E48" i="1"/>
  <c r="E41" i="1"/>
  <c r="E34" i="1"/>
  <c r="E27" i="1"/>
  <c r="E24" i="1"/>
  <c r="E20" i="1"/>
  <c r="E53" i="1"/>
  <c r="E49" i="1"/>
  <c r="E42" i="1"/>
  <c r="E38" i="1"/>
  <c r="E28" i="1"/>
  <c r="E21" i="1"/>
  <c r="E17" i="1"/>
  <c r="E54" i="1"/>
  <c r="E50" i="1"/>
  <c r="E46" i="1"/>
  <c r="E43" i="1"/>
  <c r="E39" i="1"/>
  <c r="E25" i="1" l="1"/>
  <c r="E35" i="1"/>
  <c r="E36" i="1" s="1"/>
  <c r="E29" i="1"/>
  <c r="E31" i="1" s="1"/>
  <c r="E55" i="1" l="1"/>
  <c r="E56" i="1" s="1"/>
  <c r="I56" i="1" l="1"/>
  <c r="I81" i="1" s="1"/>
  <c r="E81" i="1"/>
  <c r="F83" i="1" s="1"/>
</calcChain>
</file>

<file path=xl/sharedStrings.xml><?xml version="1.0" encoding="utf-8"?>
<sst xmlns="http://schemas.openxmlformats.org/spreadsheetml/2006/main" count="108" uniqueCount="96">
  <si>
    <t>I</t>
  </si>
  <si>
    <t>DADOS DA CONTRATAÇÃO</t>
  </si>
  <si>
    <t>Tipo de Serviço: ADMINISTRAÇÃO DE IMÓVEIS E CONTRATOS DO PROGRAMA DE ARRENDAMENTO RESIDENCIAL</t>
  </si>
  <si>
    <t>Categoria Profissional envolvida na execução contratual:Empresa de Adm de Imoveis</t>
  </si>
  <si>
    <t>II</t>
  </si>
  <si>
    <t>MÂO-DE-OBRA (relativa à execução do contrato)</t>
  </si>
  <si>
    <t>%</t>
  </si>
  <si>
    <t>VALOR (R$)</t>
  </si>
  <si>
    <t>REMUNERAÇÂO</t>
  </si>
  <si>
    <t>Valor unitário</t>
  </si>
  <si>
    <t>valor mensal</t>
  </si>
  <si>
    <t>valor anual</t>
  </si>
  <si>
    <t>Salário</t>
  </si>
  <si>
    <r>
      <rPr>
        <sz val="10"/>
        <color theme="1"/>
        <rFont val="Arial"/>
      </rPr>
      <t xml:space="preserve">Adicionais </t>
    </r>
    <r>
      <rPr>
        <sz val="8"/>
        <color theme="1"/>
        <rFont val="Arial"/>
      </rPr>
      <t>(insalubrid., pericul., noturno, hora-extra - informar separadamente)*</t>
    </r>
  </si>
  <si>
    <t>Intervalo intrajornada</t>
  </si>
  <si>
    <t>Outros (salário família)</t>
  </si>
  <si>
    <t>Total da Remuneração</t>
  </si>
  <si>
    <t>III</t>
  </si>
  <si>
    <t>ENCARGOS SOCIAIS E TRABALHISTAS INCIDENTES SOBRE A REMUNERAÇÂO</t>
  </si>
  <si>
    <t>A</t>
  </si>
  <si>
    <t>ENCARGOS PREVIDENCIÁRIOS E FGTS</t>
  </si>
  <si>
    <t>INSS</t>
  </si>
  <si>
    <t>SESI ou SESC</t>
  </si>
  <si>
    <t>SENAI ou SENAC</t>
  </si>
  <si>
    <t>INCRA</t>
  </si>
  <si>
    <t>SEBRAE</t>
  </si>
  <si>
    <t>Salário Educação</t>
  </si>
  <si>
    <t>Risco Ambiental de Trabalho (antigo SAT)</t>
  </si>
  <si>
    <t>FGTS</t>
  </si>
  <si>
    <t>Total</t>
  </si>
  <si>
    <t>B</t>
  </si>
  <si>
    <t>13º SALÁRIO E ADICIONAL DE FÉRIAS</t>
  </si>
  <si>
    <t>13º salário</t>
  </si>
  <si>
    <t>Férias e Adicional de férias</t>
  </si>
  <si>
    <t>Subtotal</t>
  </si>
  <si>
    <t>Incidência do módulo "A" sobre 13º salário e adicional de férias</t>
  </si>
  <si>
    <t>C</t>
  </si>
  <si>
    <t>AFASTAMENTO MATERNIDADE</t>
  </si>
  <si>
    <t>Afastamento Maternidade</t>
  </si>
  <si>
    <t>Incidência do módulo "A" sobre afastamento maternidade</t>
  </si>
  <si>
    <t>Incidência do módulo "A" sobre a remuneração e 13º salário do substituto nos 120 dias de licença maternidade</t>
  </si>
  <si>
    <t>D</t>
  </si>
  <si>
    <t>PROVISÃO PARA RESCISÃO</t>
  </si>
  <si>
    <t>Aviso Prévio Indenizado</t>
  </si>
  <si>
    <t>Incidência do FGTS sobre o Aviso Prévio Indenizado</t>
  </si>
  <si>
    <t>Multa do FGTS e CS do aviso prévio indenizado</t>
  </si>
  <si>
    <t>Aviso Prévio Trabalhado</t>
  </si>
  <si>
    <t>Incidência do módulo "A" sobre o aviso prévio trabalhado</t>
  </si>
  <si>
    <t>Multa do FGTS e CS do aviso prévio trabalhado</t>
  </si>
  <si>
    <t>E</t>
  </si>
  <si>
    <t>CUSTO DE REPOSIÇÃO DO PROFISSIONAL AUSENTE</t>
  </si>
  <si>
    <t>Férias</t>
  </si>
  <si>
    <t>Ausência por Doença</t>
  </si>
  <si>
    <t>Licença Paternidade</t>
  </si>
  <si>
    <t>Ausências Legais</t>
  </si>
  <si>
    <t>Ausência por Acidente de Trabalho</t>
  </si>
  <si>
    <t>Outros (especificar)</t>
  </si>
  <si>
    <t>Incidência do módulo "A" sobre o custo de reposição</t>
  </si>
  <si>
    <t>TOTAL DE ENCARGOS SOCIAIS E TRABALHISTAS</t>
  </si>
  <si>
    <t>TOTAL DE REMUNERAÇÃO + ENCARGOS SOCIAIS</t>
  </si>
  <si>
    <t>IV</t>
  </si>
  <si>
    <t>BENEFÍCIOS MENSAIS</t>
  </si>
  <si>
    <t>Vale-transporte</t>
  </si>
  <si>
    <t>Auxílio Alimentação</t>
  </si>
  <si>
    <t>Assistência Médica e familiar</t>
  </si>
  <si>
    <t>Auxílio Creche</t>
  </si>
  <si>
    <t>Seguro de Vida, Invalidez e Funeral</t>
  </si>
  <si>
    <t>V</t>
  </si>
  <si>
    <t>INSUMOS DIVERSOS</t>
  </si>
  <si>
    <t>Uniformes</t>
  </si>
  <si>
    <t>Materiais e Correios</t>
  </si>
  <si>
    <t>Equipamentos (Microcomputadores, impressoras, internet, Celulares, PABX)</t>
  </si>
  <si>
    <t>Outros (especificar) - ALUGUEIS - Autos/Imóveis</t>
  </si>
  <si>
    <t>VI</t>
  </si>
  <si>
    <t>CUSTOS INDIRETOS E LUCRO</t>
  </si>
  <si>
    <t>Despesas Administrativas e Operacionais</t>
  </si>
  <si>
    <t>Lucro</t>
  </si>
  <si>
    <t>VII</t>
  </si>
  <si>
    <t>TRIBUTOS</t>
  </si>
  <si>
    <t>ISSQN</t>
  </si>
  <si>
    <t>PIS</t>
  </si>
  <si>
    <t>COFINS</t>
  </si>
  <si>
    <t>DARF (Imposto de Renda e Outros)</t>
  </si>
  <si>
    <t>PREÇO TOTAL (soma dos itens II, III, IV, V, VI e VII)</t>
  </si>
  <si>
    <r>
      <rPr>
        <b/>
        <sz val="10"/>
        <color rgb="FF000000"/>
        <rFont val="Arial"/>
      </rPr>
      <t xml:space="preserve">1 </t>
    </r>
    <r>
      <rPr>
        <sz val="10"/>
        <color rgb="FF000000"/>
        <rFont val="Arial"/>
      </rPr>
      <t xml:space="preserve">- Auxílio </t>
    </r>
    <r>
      <rPr>
        <u/>
        <sz val="10"/>
        <color rgb="FF000000"/>
        <rFont val="Arial"/>
      </rPr>
      <t>Alimentaçã</t>
    </r>
    <r>
      <rPr>
        <sz val="10"/>
        <color rgb="FF000000"/>
        <rFont val="Arial"/>
      </rPr>
      <t>o</t>
    </r>
    <r>
      <rPr>
        <b/>
        <sz val="10"/>
        <color rgb="FF000000"/>
        <rFont val="Arial"/>
      </rPr>
      <t>:</t>
    </r>
  </si>
  <si>
    <t>Valor Unit. do tíquete-refeição:</t>
  </si>
  <si>
    <t>Valor Total dos tíquetes refeição:</t>
  </si>
  <si>
    <t>(-)Participação do empregado no benefício:</t>
  </si>
  <si>
    <t xml:space="preserve"> (=) Valor indicado na planilha:</t>
  </si>
  <si>
    <r>
      <rPr>
        <b/>
        <sz val="10"/>
        <color rgb="FF000000"/>
        <rFont val="Arial"/>
      </rPr>
      <t xml:space="preserve">2 </t>
    </r>
    <r>
      <rPr>
        <sz val="10"/>
        <color rgb="FF000000"/>
        <rFont val="Arial"/>
      </rPr>
      <t>- Vale-transporte</t>
    </r>
    <r>
      <rPr>
        <b/>
        <sz val="10"/>
        <color rgb="FF000000"/>
        <rFont val="Arial"/>
      </rPr>
      <t>:</t>
    </r>
  </si>
  <si>
    <t>Valor Unit. do vale-transporte:</t>
  </si>
  <si>
    <t>Valor Total dos vales-transporte:</t>
  </si>
  <si>
    <t>Salário Normativo da Cat. Profissional: R$</t>
  </si>
  <si>
    <t>Salário a ser pago à Cat. Profissional:</t>
  </si>
  <si>
    <t xml:space="preserve">Quantidade a contratar: </t>
  </si>
  <si>
    <t>Data-base da Categoria (dia/mês/ano):01/05/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</si>
</sst>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R$&quot;* #,##0.00_-;\-&quot;R$&quot;* #,##0.00_-;_-&quot;R$&quot;* &quot;-&quot;??_-;_-@"/>
    <numFmt numFmtId="165" formatCode="_-&quot;R$&quot;\ * #,##0.00_-;\-&quot;R$&quot;\ * #,##0.00_-;_-&quot;R$&quot;\ * &quot;-&quot;??_-;_-@"/>
    <numFmt numFmtId="166" formatCode="[$R$ -416]#,##0.00"/>
    <numFmt numFmtId="167" formatCode="0.0%"/>
  </numFmts>
  <fonts count="16">
    <font>
      <sz val="11"/>
      <color theme="1"/>
      <name val="Calibri"/>
      <scheme val="minor"/>
    </font>
    <font>
      <b/>
      <sz val="10"/>
      <color theme="1"/>
      <name val="Arial"/>
    </font>
    <font>
      <sz val="11"/>
      <name val="Calibri"/>
    </font>
    <font>
      <sz val="10"/>
      <color theme="1"/>
      <name val="Arial"/>
    </font>
    <font>
      <sz val="11"/>
      <color theme="1"/>
      <name val="Calibri"/>
    </font>
    <font>
      <sz val="11"/>
      <color theme="0"/>
      <name val="Calibri"/>
    </font>
    <font>
      <sz val="11"/>
      <color rgb="FF000000"/>
      <name val="Calibri"/>
    </font>
    <font>
      <b/>
      <sz val="8"/>
      <color rgb="FF00CCFF"/>
      <name val="Times New Roman"/>
    </font>
    <font>
      <b/>
      <sz val="8"/>
      <color theme="1"/>
      <name val="Times New Roman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8"/>
      <color rgb="FF000000"/>
      <name val="Times New Roman"/>
    </font>
    <font>
      <sz val="8"/>
      <color theme="1"/>
      <name val="Arial"/>
    </font>
    <font>
      <u/>
      <sz val="10"/>
      <color rgb="FF000000"/>
      <name val="Arial"/>
    </font>
  </fonts>
  <fills count="8">
    <fill>
      <patternFill patternType="none"/>
    </fill>
    <fill>
      <patternFill patternType="gray125"/>
    </fill>
    <fill>
      <patternFill patternType="solid">
        <fgColor rgb="FF00CCFF"/>
        <bgColor rgb="FF00CCFF"/>
      </patternFill>
    </fill>
    <fill>
      <patternFill patternType="solid">
        <fgColor rgb="FFC0C0C0"/>
        <bgColor rgb="FFC0C0C0"/>
      </patternFill>
    </fill>
    <fill>
      <patternFill patternType="solid">
        <fgColor rgb="FFFFFFFF"/>
        <bgColor rgb="FFFFFFFF"/>
      </patternFill>
    </fill>
    <fill>
      <patternFill patternType="solid">
        <fgColor rgb="FF00FFFF"/>
        <bgColor rgb="FF00FFFF"/>
      </patternFill>
    </fill>
    <fill>
      <patternFill patternType="solid">
        <fgColor rgb="FFCCFFFF"/>
        <bgColor rgb="FFCCFFFF"/>
      </patternFill>
    </fill>
    <fill>
      <patternFill patternType="solid">
        <fgColor rgb="FF99CCFF"/>
        <bgColor rgb="FF99CCFF"/>
      </patternFill>
    </fill>
  </fills>
  <borders count="2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9">
    <xf numFmtId="0" fontId="0" fillId="0" borderId="0" xfId="0" applyFont="1" applyAlignment="1"/>
    <xf numFmtId="0" fontId="1" fillId="2" borderId="1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3" fillId="0" borderId="6" xfId="0" applyFont="1" applyBorder="1" applyAlignment="1">
      <alignment horizontal="center" vertical="center"/>
    </xf>
    <xf numFmtId="0" fontId="4" fillId="0" borderId="10" xfId="0" applyFont="1" applyBorder="1"/>
    <xf numFmtId="0" fontId="3" fillId="0" borderId="9" xfId="0" applyFont="1" applyBorder="1" applyAlignment="1">
      <alignment horizontal="center" vertical="center"/>
    </xf>
    <xf numFmtId="0" fontId="5" fillId="0" borderId="10" xfId="0" applyFont="1" applyBorder="1"/>
    <xf numFmtId="0" fontId="4" fillId="0" borderId="0" xfId="0" applyFont="1"/>
    <xf numFmtId="0" fontId="1" fillId="2" borderId="13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164" fontId="5" fillId="0" borderId="10" xfId="0" applyNumberFormat="1" applyFont="1" applyBorder="1"/>
    <xf numFmtId="0" fontId="6" fillId="0" borderId="0" xfId="0" applyFont="1"/>
    <xf numFmtId="0" fontId="3" fillId="0" borderId="8" xfId="0" applyFont="1" applyBorder="1" applyAlignment="1">
      <alignment vertical="center"/>
    </xf>
    <xf numFmtId="0" fontId="3" fillId="3" borderId="13" xfId="0" applyFont="1" applyFill="1" applyBorder="1" applyAlignment="1">
      <alignment vertical="center"/>
    </xf>
    <xf numFmtId="165" fontId="3" fillId="0" borderId="9" xfId="0" applyNumberFormat="1" applyFont="1" applyBorder="1" applyAlignment="1">
      <alignment horizontal="right" vertical="center"/>
    </xf>
    <xf numFmtId="165" fontId="4" fillId="0" borderId="0" xfId="0" applyNumberFormat="1" applyFont="1"/>
    <xf numFmtId="166" fontId="5" fillId="4" borderId="10" xfId="0" applyNumberFormat="1" applyFont="1" applyFill="1" applyBorder="1"/>
    <xf numFmtId="166" fontId="6" fillId="0" borderId="0" xfId="0" applyNumberFormat="1" applyFont="1"/>
    <xf numFmtId="0" fontId="6" fillId="0" borderId="10" xfId="0" applyFont="1" applyBorder="1"/>
    <xf numFmtId="166" fontId="6" fillId="0" borderId="10" xfId="0" applyNumberFormat="1" applyFont="1" applyBorder="1"/>
    <xf numFmtId="0" fontId="1" fillId="0" borderId="5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5" borderId="15" xfId="0" applyFont="1" applyFill="1" applyBorder="1" applyAlignment="1">
      <alignment vertical="center"/>
    </xf>
    <xf numFmtId="0" fontId="1" fillId="5" borderId="13" xfId="0" applyFont="1" applyFill="1" applyBorder="1" applyAlignment="1">
      <alignment vertical="center"/>
    </xf>
    <xf numFmtId="165" fontId="1" fillId="5" borderId="14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vertical="center"/>
    </xf>
    <xf numFmtId="165" fontId="1" fillId="2" borderId="14" xfId="0" applyNumberFormat="1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3" borderId="14" xfId="0" applyFont="1" applyFill="1" applyBorder="1" applyAlignment="1">
      <alignment vertical="center"/>
    </xf>
    <xf numFmtId="165" fontId="1" fillId="3" borderId="14" xfId="0" applyNumberFormat="1" applyFont="1" applyFill="1" applyBorder="1" applyAlignment="1">
      <alignment vertical="center"/>
    </xf>
    <xf numFmtId="9" fontId="3" fillId="6" borderId="13" xfId="0" applyNumberFormat="1" applyFont="1" applyFill="1" applyBorder="1" applyAlignment="1">
      <alignment horizontal="right" vertical="center"/>
    </xf>
    <xf numFmtId="10" fontId="3" fillId="6" borderId="13" xfId="0" applyNumberFormat="1" applyFont="1" applyFill="1" applyBorder="1" applyAlignment="1">
      <alignment horizontal="right" vertical="center"/>
    </xf>
    <xf numFmtId="0" fontId="1" fillId="5" borderId="13" xfId="0" applyFont="1" applyFill="1" applyBorder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1" fillId="6" borderId="15" xfId="0" applyFont="1" applyFill="1" applyBorder="1" applyAlignment="1">
      <alignment vertical="center"/>
    </xf>
    <xf numFmtId="0" fontId="1" fillId="6" borderId="13" xfId="0" applyFont="1" applyFill="1" applyBorder="1" applyAlignment="1">
      <alignment horizontal="right" vertical="center"/>
    </xf>
    <xf numFmtId="165" fontId="1" fillId="6" borderId="14" xfId="0" applyNumberFormat="1" applyFont="1" applyFill="1" applyBorder="1" applyAlignment="1">
      <alignment horizontal="right" vertical="center"/>
    </xf>
    <xf numFmtId="0" fontId="3" fillId="0" borderId="8" xfId="0" applyFont="1" applyBorder="1" applyAlignment="1">
      <alignment vertical="center" wrapText="1"/>
    </xf>
    <xf numFmtId="10" fontId="1" fillId="5" borderId="13" xfId="0" applyNumberFormat="1" applyFont="1" applyFill="1" applyBorder="1" applyAlignment="1">
      <alignment horizontal="right" vertical="center"/>
    </xf>
    <xf numFmtId="0" fontId="3" fillId="6" borderId="13" xfId="0" applyFont="1" applyFill="1" applyBorder="1" applyAlignment="1">
      <alignment horizontal="right" vertical="center"/>
    </xf>
    <xf numFmtId="10" fontId="1" fillId="6" borderId="13" xfId="0" applyNumberFormat="1" applyFont="1" applyFill="1" applyBorder="1" applyAlignment="1">
      <alignment horizontal="right" vertical="center"/>
    </xf>
    <xf numFmtId="0" fontId="1" fillId="3" borderId="14" xfId="0" applyFont="1" applyFill="1" applyBorder="1" applyAlignment="1">
      <alignment horizontal="right" vertical="center"/>
    </xf>
    <xf numFmtId="165" fontId="1" fillId="3" borderId="14" xfId="0" applyNumberFormat="1" applyFont="1" applyFill="1" applyBorder="1" applyAlignment="1">
      <alignment horizontal="right" vertical="center"/>
    </xf>
    <xf numFmtId="165" fontId="4" fillId="3" borderId="14" xfId="0" applyNumberFormat="1" applyFont="1" applyFill="1" applyBorder="1"/>
    <xf numFmtId="165" fontId="3" fillId="0" borderId="9" xfId="0" applyNumberFormat="1" applyFont="1" applyBorder="1" applyAlignment="1">
      <alignment horizontal="right" vertical="center"/>
    </xf>
    <xf numFmtId="4" fontId="7" fillId="2" borderId="14" xfId="0" applyNumberFormat="1" applyFont="1" applyFill="1" applyBorder="1" applyAlignment="1">
      <alignment horizontal="right" vertical="center"/>
    </xf>
    <xf numFmtId="165" fontId="8" fillId="2" borderId="14" xfId="0" applyNumberFormat="1" applyFont="1" applyFill="1" applyBorder="1" applyAlignment="1">
      <alignment horizontal="right" vertical="center"/>
    </xf>
    <xf numFmtId="0" fontId="4" fillId="0" borderId="5" xfId="0" applyFont="1" applyBorder="1"/>
    <xf numFmtId="165" fontId="1" fillId="2" borderId="14" xfId="0" applyNumberFormat="1" applyFont="1" applyFill="1" applyBorder="1" applyAlignment="1">
      <alignment horizontal="right" vertical="center"/>
    </xf>
    <xf numFmtId="167" fontId="4" fillId="0" borderId="0" xfId="0" applyNumberFormat="1" applyFont="1"/>
    <xf numFmtId="0" fontId="10" fillId="0" borderId="5" xfId="0" applyFont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/>
    </xf>
    <xf numFmtId="0" fontId="3" fillId="0" borderId="9" xfId="0" applyFont="1" applyBorder="1" applyAlignment="1">
      <alignment horizontal="right" vertical="center"/>
    </xf>
    <xf numFmtId="0" fontId="9" fillId="0" borderId="5" xfId="0" applyFont="1" applyBorder="1" applyAlignment="1">
      <alignment vertical="center"/>
    </xf>
    <xf numFmtId="165" fontId="1" fillId="0" borderId="9" xfId="0" applyNumberFormat="1" applyFont="1" applyBorder="1" applyAlignment="1">
      <alignment horizontal="right" vertical="center"/>
    </xf>
    <xf numFmtId="0" fontId="4" fillId="0" borderId="8" xfId="0" applyFont="1" applyBorder="1"/>
    <xf numFmtId="0" fontId="11" fillId="2" borderId="10" xfId="0" applyFont="1" applyFill="1" applyBorder="1" applyAlignment="1">
      <alignment horizontal="center"/>
    </xf>
    <xf numFmtId="0" fontId="12" fillId="0" borderId="17" xfId="0" applyFont="1" applyBorder="1"/>
    <xf numFmtId="0" fontId="12" fillId="0" borderId="18" xfId="0" applyFont="1" applyBorder="1" applyAlignment="1">
      <alignment horizontal="center"/>
    </xf>
    <xf numFmtId="0" fontId="12" fillId="0" borderId="19" xfId="0" applyFont="1" applyBorder="1"/>
    <xf numFmtId="0" fontId="12" fillId="0" borderId="2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11" fillId="2" borderId="22" xfId="0" applyFont="1" applyFill="1" applyBorder="1" applyAlignment="1">
      <alignment horizontal="center"/>
    </xf>
    <xf numFmtId="0" fontId="11" fillId="2" borderId="24" xfId="0" applyFont="1" applyFill="1" applyBorder="1" applyAlignment="1">
      <alignment horizontal="center"/>
    </xf>
    <xf numFmtId="0" fontId="11" fillId="3" borderId="24" xfId="0" applyFont="1" applyFill="1" applyBorder="1" applyAlignment="1">
      <alignment horizontal="center"/>
    </xf>
    <xf numFmtId="0" fontId="12" fillId="3" borderId="22" xfId="0" applyFont="1" applyFill="1" applyBorder="1"/>
    <xf numFmtId="0" fontId="12" fillId="0" borderId="20" xfId="0" applyFont="1" applyBorder="1" applyAlignment="1">
      <alignment horizontal="right"/>
    </xf>
    <xf numFmtId="0" fontId="11" fillId="0" borderId="17" xfId="0" applyFont="1" applyBorder="1"/>
    <xf numFmtId="0" fontId="11" fillId="0" borderId="20" xfId="0" applyFont="1" applyBorder="1"/>
    <xf numFmtId="0" fontId="11" fillId="5" borderId="25" xfId="0" applyFont="1" applyFill="1" applyBorder="1"/>
    <xf numFmtId="0" fontId="11" fillId="5" borderId="22" xfId="0" applyFont="1" applyFill="1" applyBorder="1"/>
    <xf numFmtId="0" fontId="11" fillId="5" borderId="24" xfId="0" applyFont="1" applyFill="1" applyBorder="1" applyAlignment="1">
      <alignment horizontal="right"/>
    </xf>
    <xf numFmtId="0" fontId="11" fillId="2" borderId="24" xfId="0" applyFont="1" applyFill="1" applyBorder="1"/>
    <xf numFmtId="0" fontId="11" fillId="0" borderId="17" xfId="0" applyFont="1" applyBorder="1" applyAlignment="1">
      <alignment horizontal="center"/>
    </xf>
    <xf numFmtId="0" fontId="11" fillId="3" borderId="24" xfId="0" applyFont="1" applyFill="1" applyBorder="1"/>
    <xf numFmtId="9" fontId="12" fillId="6" borderId="22" xfId="0" applyNumberFormat="1" applyFont="1" applyFill="1" applyBorder="1" applyAlignment="1">
      <alignment horizontal="right"/>
    </xf>
    <xf numFmtId="10" fontId="12" fillId="6" borderId="22" xfId="0" applyNumberFormat="1" applyFont="1" applyFill="1" applyBorder="1" applyAlignment="1">
      <alignment horizontal="right"/>
    </xf>
    <xf numFmtId="10" fontId="11" fillId="5" borderId="22" xfId="0" applyNumberFormat="1" applyFont="1" applyFill="1" applyBorder="1" applyAlignment="1">
      <alignment horizontal="right"/>
    </xf>
    <xf numFmtId="0" fontId="11" fillId="0" borderId="20" xfId="0" applyFont="1" applyBorder="1" applyAlignment="1">
      <alignment horizontal="center"/>
    </xf>
    <xf numFmtId="0" fontId="11" fillId="6" borderId="25" xfId="0" applyFont="1" applyFill="1" applyBorder="1"/>
    <xf numFmtId="0" fontId="11" fillId="6" borderId="22" xfId="0" applyFont="1" applyFill="1" applyBorder="1" applyAlignment="1">
      <alignment horizontal="right"/>
    </xf>
    <xf numFmtId="0" fontId="11" fillId="6" borderId="24" xfId="0" applyFont="1" applyFill="1" applyBorder="1" applyAlignment="1">
      <alignment horizontal="right"/>
    </xf>
    <xf numFmtId="0" fontId="12" fillId="6" borderId="22" xfId="0" applyFont="1" applyFill="1" applyBorder="1" applyAlignment="1">
      <alignment horizontal="right"/>
    </xf>
    <xf numFmtId="10" fontId="11" fillId="6" borderId="22" xfId="0" applyNumberFormat="1" applyFont="1" applyFill="1" applyBorder="1" applyAlignment="1">
      <alignment horizontal="right"/>
    </xf>
    <xf numFmtId="0" fontId="11" fillId="3" borderId="24" xfId="0" applyFont="1" applyFill="1" applyBorder="1" applyAlignment="1">
      <alignment horizontal="right"/>
    </xf>
    <xf numFmtId="0" fontId="6" fillId="3" borderId="24" xfId="0" applyFont="1" applyFill="1" applyBorder="1"/>
    <xf numFmtId="4" fontId="7" fillId="2" borderId="24" xfId="0" applyNumberFormat="1" applyFont="1" applyFill="1" applyBorder="1" applyAlignment="1">
      <alignment horizontal="right"/>
    </xf>
    <xf numFmtId="0" fontId="13" fillId="2" borderId="24" xfId="0" applyFont="1" applyFill="1" applyBorder="1" applyAlignment="1">
      <alignment horizontal="right"/>
    </xf>
    <xf numFmtId="0" fontId="6" fillId="0" borderId="17" xfId="0" applyFont="1" applyBorder="1"/>
    <xf numFmtId="0" fontId="11" fillId="5" borderId="22" xfId="0" applyFont="1" applyFill="1" applyBorder="1" applyAlignment="1">
      <alignment horizontal="right"/>
    </xf>
    <xf numFmtId="0" fontId="11" fillId="2" borderId="24" xfId="0" applyFont="1" applyFill="1" applyBorder="1" applyAlignment="1">
      <alignment horizontal="right"/>
    </xf>
    <xf numFmtId="0" fontId="11" fillId="0" borderId="20" xfId="0" applyFont="1" applyBorder="1" applyAlignment="1">
      <alignment horizontal="right"/>
    </xf>
    <xf numFmtId="0" fontId="6" fillId="0" borderId="19" xfId="0" applyFont="1" applyBorder="1"/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3" fillId="0" borderId="7" xfId="0" applyFont="1" applyBorder="1" applyAlignment="1">
      <alignment vertical="center"/>
    </xf>
    <xf numFmtId="0" fontId="2" fillId="0" borderId="8" xfId="0" applyFont="1" applyBorder="1"/>
    <xf numFmtId="0" fontId="2" fillId="0" borderId="9" xfId="0" applyFont="1" applyBorder="1"/>
    <xf numFmtId="0" fontId="3" fillId="0" borderId="11" xfId="0" applyFont="1" applyBorder="1" applyAlignment="1">
      <alignment vertical="center"/>
    </xf>
    <xf numFmtId="0" fontId="2" fillId="0" borderId="12" xfId="0" applyFont="1" applyBorder="1"/>
    <xf numFmtId="0" fontId="2" fillId="0" borderId="6" xfId="0" applyFont="1" applyBorder="1"/>
    <xf numFmtId="0" fontId="1" fillId="2" borderId="11" xfId="0" applyFont="1" applyFill="1" applyBorder="1" applyAlignment="1">
      <alignment vertical="center"/>
    </xf>
    <xf numFmtId="0" fontId="1" fillId="3" borderId="11" xfId="0" applyFont="1" applyFill="1" applyBorder="1" applyAlignment="1">
      <alignment vertical="center"/>
    </xf>
    <xf numFmtId="0" fontId="9" fillId="7" borderId="11" xfId="0" applyFont="1" applyFill="1" applyBorder="1" applyAlignment="1">
      <alignment horizontal="center" vertical="center"/>
    </xf>
    <xf numFmtId="0" fontId="11" fillId="2" borderId="16" xfId="0" applyFont="1" applyFill="1" applyBorder="1" applyAlignment="1">
      <alignment horizontal="center"/>
    </xf>
    <xf numFmtId="0" fontId="12" fillId="0" borderId="19" xfId="0" applyFont="1" applyBorder="1"/>
    <xf numFmtId="0" fontId="2" fillId="0" borderId="19" xfId="0" applyFont="1" applyBorder="1"/>
    <xf numFmtId="0" fontId="2" fillId="0" borderId="20" xfId="0" applyFont="1" applyBorder="1"/>
    <xf numFmtId="0" fontId="12" fillId="0" borderId="21" xfId="0" applyFont="1" applyBorder="1"/>
    <xf numFmtId="0" fontId="2" fillId="0" borderId="21" xfId="0" applyFont="1" applyBorder="1"/>
    <xf numFmtId="0" fontId="2" fillId="0" borderId="18" xfId="0" applyFont="1" applyBorder="1"/>
    <xf numFmtId="0" fontId="11" fillId="2" borderId="23" xfId="0" applyFont="1" applyFill="1" applyBorder="1"/>
    <xf numFmtId="0" fontId="11" fillId="3" borderId="23" xfId="0" applyFont="1" applyFill="1" applyBorder="1"/>
    <xf numFmtId="0" fontId="11" fillId="2" borderId="26" xfId="0" applyFont="1" applyFill="1" applyBorder="1"/>
    <xf numFmtId="0" fontId="11" fillId="7" borderId="26" xfId="0" applyFont="1" applyFill="1" applyBorder="1" applyAlignment="1">
      <alignment horizontal="center"/>
    </xf>
    <xf numFmtId="0" fontId="11" fillId="3" borderId="26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00"/>
  <sheetViews>
    <sheetView tabSelected="1" workbookViewId="0">
      <selection activeCell="C5" sqref="C5:E5"/>
    </sheetView>
  </sheetViews>
  <sheetFormatPr defaultColWidth="14.42578125" defaultRowHeight="15" customHeight="1"/>
  <cols>
    <col min="1" max="2" width="8.7109375" customWidth="1"/>
    <col min="3" max="3" width="66.140625" customWidth="1"/>
    <col min="4" max="4" width="13.28515625" customWidth="1"/>
    <col min="5" max="5" width="43.85546875" customWidth="1"/>
    <col min="6" max="6" width="15.85546875" hidden="1" customWidth="1"/>
    <col min="7" max="7" width="16.85546875" hidden="1" customWidth="1"/>
    <col min="8" max="8" width="18" hidden="1" customWidth="1"/>
    <col min="9" max="9" width="14.28515625" hidden="1" customWidth="1"/>
    <col min="10" max="10" width="15" customWidth="1"/>
    <col min="11" max="11" width="16" customWidth="1"/>
    <col min="12" max="12" width="17" customWidth="1"/>
    <col min="13" max="26" width="8.7109375" customWidth="1"/>
  </cols>
  <sheetData>
    <row r="1" spans="1:12">
      <c r="A1" s="1" t="s">
        <v>0</v>
      </c>
      <c r="B1" s="95" t="s">
        <v>1</v>
      </c>
      <c r="C1" s="96"/>
      <c r="D1" s="96"/>
      <c r="E1" s="97"/>
    </row>
    <row r="2" spans="1:12">
      <c r="A2" s="2"/>
      <c r="B2" s="3">
        <v>1</v>
      </c>
      <c r="C2" s="98" t="s">
        <v>2</v>
      </c>
      <c r="D2" s="99"/>
      <c r="E2" s="100"/>
      <c r="J2" s="4"/>
    </row>
    <row r="3" spans="1:12">
      <c r="A3" s="2"/>
      <c r="B3" s="5">
        <v>2</v>
      </c>
      <c r="C3" s="101" t="s">
        <v>3</v>
      </c>
      <c r="D3" s="102"/>
      <c r="E3" s="103"/>
      <c r="J3" s="4"/>
    </row>
    <row r="4" spans="1:12">
      <c r="A4" s="2"/>
      <c r="B4" s="5">
        <v>3</v>
      </c>
      <c r="C4" s="101" t="s">
        <v>92</v>
      </c>
      <c r="D4" s="102"/>
      <c r="E4" s="103"/>
      <c r="J4" s="4"/>
    </row>
    <row r="5" spans="1:12">
      <c r="A5" s="2"/>
      <c r="B5" s="5">
        <v>4</v>
      </c>
      <c r="C5" s="101" t="s">
        <v>95</v>
      </c>
      <c r="D5" s="102"/>
      <c r="E5" s="103"/>
      <c r="J5" s="4"/>
    </row>
    <row r="6" spans="1:12">
      <c r="A6" s="2"/>
      <c r="B6" s="5">
        <v>5</v>
      </c>
      <c r="C6" s="101" t="s">
        <v>93</v>
      </c>
      <c r="D6" s="102"/>
      <c r="E6" s="103"/>
      <c r="J6" s="6"/>
    </row>
    <row r="7" spans="1:12">
      <c r="A7" s="2"/>
      <c r="B7" s="5">
        <v>6</v>
      </c>
      <c r="C7" s="101" t="s">
        <v>94</v>
      </c>
      <c r="D7" s="102"/>
      <c r="E7" s="103"/>
      <c r="F7" s="7">
        <v>35</v>
      </c>
      <c r="J7" s="6">
        <v>15</v>
      </c>
    </row>
    <row r="8" spans="1:12">
      <c r="A8" s="8" t="s">
        <v>4</v>
      </c>
      <c r="B8" s="104" t="s">
        <v>5</v>
      </c>
      <c r="C8" s="103"/>
      <c r="D8" s="9" t="s">
        <v>6</v>
      </c>
      <c r="E8" s="9" t="s">
        <v>7</v>
      </c>
      <c r="J8" s="6"/>
    </row>
    <row r="9" spans="1:12">
      <c r="A9" s="2"/>
      <c r="B9" s="105" t="s">
        <v>8</v>
      </c>
      <c r="C9" s="103"/>
      <c r="D9" s="10"/>
      <c r="E9" s="10"/>
      <c r="F9" s="7" t="s">
        <v>9</v>
      </c>
      <c r="G9" s="7" t="s">
        <v>10</v>
      </c>
      <c r="H9" s="7" t="s">
        <v>11</v>
      </c>
      <c r="J9" s="11">
        <v>0</v>
      </c>
      <c r="K9" s="12"/>
      <c r="L9" s="12"/>
    </row>
    <row r="10" spans="1:12">
      <c r="A10" s="2"/>
      <c r="B10" s="5">
        <v>1</v>
      </c>
      <c r="C10" s="13" t="s">
        <v>12</v>
      </c>
      <c r="D10" s="14"/>
      <c r="E10" s="15">
        <f>(J9*J7*12)</f>
        <v>0</v>
      </c>
      <c r="F10" s="16">
        <v>1352.53</v>
      </c>
      <c r="G10" s="16">
        <f t="shared" ref="G10:G77" si="0">F10*F$7</f>
        <v>47338.549999999996</v>
      </c>
      <c r="H10" s="16">
        <f t="shared" ref="H10:H77" si="1">G10*12</f>
        <v>568062.6</v>
      </c>
      <c r="J10" s="17"/>
      <c r="K10" s="18"/>
      <c r="L10" s="18"/>
    </row>
    <row r="11" spans="1:12">
      <c r="A11" s="2"/>
      <c r="B11" s="5">
        <v>2</v>
      </c>
      <c r="C11" s="13" t="s">
        <v>13</v>
      </c>
      <c r="D11" s="14"/>
      <c r="E11" s="15"/>
      <c r="F11" s="16"/>
      <c r="G11" s="16">
        <f t="shared" si="0"/>
        <v>0</v>
      </c>
      <c r="H11" s="16">
        <f t="shared" si="1"/>
        <v>0</v>
      </c>
      <c r="J11" s="6"/>
      <c r="K11" s="12"/>
      <c r="L11" s="12"/>
    </row>
    <row r="12" spans="1:12">
      <c r="A12" s="2"/>
      <c r="B12" s="5">
        <v>3</v>
      </c>
      <c r="C12" s="13" t="s">
        <v>14</v>
      </c>
      <c r="D12" s="14"/>
      <c r="E12" s="15"/>
      <c r="F12" s="16"/>
      <c r="G12" s="16">
        <f t="shared" si="0"/>
        <v>0</v>
      </c>
      <c r="H12" s="16">
        <f t="shared" si="1"/>
        <v>0</v>
      </c>
      <c r="J12" s="19"/>
      <c r="K12" s="12"/>
      <c r="L12" s="12"/>
    </row>
    <row r="13" spans="1:12">
      <c r="A13" s="2"/>
      <c r="B13" s="5">
        <v>4</v>
      </c>
      <c r="C13" s="13" t="s">
        <v>15</v>
      </c>
      <c r="D13" s="14"/>
      <c r="E13" s="15">
        <v>0</v>
      </c>
      <c r="F13" s="16">
        <v>48.62</v>
      </c>
      <c r="G13" s="16">
        <f t="shared" si="0"/>
        <v>1701.6999999999998</v>
      </c>
      <c r="H13" s="16">
        <f t="shared" si="1"/>
        <v>20420.399999999998</v>
      </c>
      <c r="J13" s="20"/>
      <c r="K13" s="18"/>
      <c r="L13" s="18"/>
    </row>
    <row r="14" spans="1:12">
      <c r="A14" s="21"/>
      <c r="B14" s="22"/>
      <c r="C14" s="23" t="s">
        <v>16</v>
      </c>
      <c r="D14" s="24"/>
      <c r="E14" s="25">
        <f>SUM(E10:E13)</f>
        <v>0</v>
      </c>
      <c r="F14" s="16"/>
      <c r="G14" s="16">
        <f t="shared" si="0"/>
        <v>0</v>
      </c>
      <c r="H14" s="16">
        <f t="shared" si="1"/>
        <v>0</v>
      </c>
      <c r="J14" s="19"/>
      <c r="K14" s="12"/>
      <c r="L14" s="12"/>
    </row>
    <row r="15" spans="1:12">
      <c r="A15" s="8" t="s">
        <v>17</v>
      </c>
      <c r="B15" s="104" t="s">
        <v>18</v>
      </c>
      <c r="C15" s="103"/>
      <c r="D15" s="26"/>
      <c r="E15" s="27"/>
      <c r="F15" s="16"/>
      <c r="G15" s="16">
        <f t="shared" si="0"/>
        <v>0</v>
      </c>
      <c r="H15" s="16">
        <f t="shared" si="1"/>
        <v>0</v>
      </c>
      <c r="J15" s="12"/>
      <c r="K15" s="12"/>
      <c r="L15" s="12"/>
    </row>
    <row r="16" spans="1:12">
      <c r="A16" s="28" t="s">
        <v>19</v>
      </c>
      <c r="B16" s="105" t="s">
        <v>20</v>
      </c>
      <c r="C16" s="103"/>
      <c r="D16" s="29"/>
      <c r="E16" s="30"/>
      <c r="F16" s="16"/>
      <c r="G16" s="16">
        <f t="shared" si="0"/>
        <v>0</v>
      </c>
      <c r="H16" s="16">
        <f t="shared" si="1"/>
        <v>0</v>
      </c>
      <c r="J16" s="12"/>
      <c r="K16" s="12"/>
      <c r="L16" s="12"/>
    </row>
    <row r="17" spans="1:12">
      <c r="A17" s="2"/>
      <c r="B17" s="5">
        <v>1</v>
      </c>
      <c r="C17" s="13" t="s">
        <v>21</v>
      </c>
      <c r="D17" s="31">
        <v>0</v>
      </c>
      <c r="E17" s="15">
        <f t="shared" ref="E17:E24" si="2">E$14*D17</f>
        <v>0</v>
      </c>
      <c r="F17" s="16"/>
      <c r="G17" s="16">
        <f t="shared" si="0"/>
        <v>0</v>
      </c>
      <c r="H17" s="16">
        <f t="shared" si="1"/>
        <v>0</v>
      </c>
      <c r="J17" s="12"/>
      <c r="K17" s="12"/>
      <c r="L17" s="12"/>
    </row>
    <row r="18" spans="1:12">
      <c r="A18" s="2"/>
      <c r="B18" s="5">
        <v>2</v>
      </c>
      <c r="C18" s="13" t="s">
        <v>22</v>
      </c>
      <c r="D18" s="32">
        <v>0</v>
      </c>
      <c r="E18" s="15">
        <f t="shared" si="2"/>
        <v>0</v>
      </c>
      <c r="F18" s="16"/>
      <c r="G18" s="16">
        <f t="shared" si="0"/>
        <v>0</v>
      </c>
      <c r="H18" s="16">
        <f t="shared" si="1"/>
        <v>0</v>
      </c>
      <c r="J18" s="12"/>
      <c r="K18" s="12"/>
      <c r="L18" s="12"/>
    </row>
    <row r="19" spans="1:12">
      <c r="A19" s="2"/>
      <c r="B19" s="5">
        <v>3</v>
      </c>
      <c r="C19" s="13" t="s">
        <v>23</v>
      </c>
      <c r="D19" s="31">
        <v>0</v>
      </c>
      <c r="E19" s="15">
        <f t="shared" si="2"/>
        <v>0</v>
      </c>
      <c r="F19" s="16"/>
      <c r="G19" s="16">
        <f t="shared" si="0"/>
        <v>0</v>
      </c>
      <c r="H19" s="16">
        <f t="shared" si="1"/>
        <v>0</v>
      </c>
      <c r="J19" s="12"/>
      <c r="K19" s="12"/>
      <c r="L19" s="12"/>
    </row>
    <row r="20" spans="1:12">
      <c r="A20" s="2"/>
      <c r="B20" s="5">
        <v>4</v>
      </c>
      <c r="C20" s="13" t="s">
        <v>24</v>
      </c>
      <c r="D20" s="32">
        <v>0</v>
      </c>
      <c r="E20" s="15">
        <f t="shared" si="2"/>
        <v>0</v>
      </c>
      <c r="F20" s="16"/>
      <c r="G20" s="16">
        <f t="shared" si="0"/>
        <v>0</v>
      </c>
      <c r="H20" s="16">
        <f t="shared" si="1"/>
        <v>0</v>
      </c>
      <c r="J20" s="12"/>
      <c r="K20" s="12"/>
      <c r="L20" s="12"/>
    </row>
    <row r="21" spans="1:12" ht="15.75" customHeight="1">
      <c r="A21" s="2"/>
      <c r="B21" s="5">
        <v>5</v>
      </c>
      <c r="C21" s="13" t="s">
        <v>25</v>
      </c>
      <c r="D21" s="32">
        <v>0</v>
      </c>
      <c r="E21" s="15">
        <f t="shared" si="2"/>
        <v>0</v>
      </c>
      <c r="F21" s="16"/>
      <c r="G21" s="16">
        <f t="shared" si="0"/>
        <v>0</v>
      </c>
      <c r="H21" s="16">
        <f t="shared" si="1"/>
        <v>0</v>
      </c>
      <c r="J21" s="12"/>
      <c r="K21" s="12"/>
      <c r="L21" s="12"/>
    </row>
    <row r="22" spans="1:12" ht="15.75" customHeight="1">
      <c r="A22" s="2"/>
      <c r="B22" s="5">
        <v>6</v>
      </c>
      <c r="C22" s="13" t="s">
        <v>26</v>
      </c>
      <c r="D22" s="32">
        <v>0</v>
      </c>
      <c r="E22" s="15">
        <f t="shared" si="2"/>
        <v>0</v>
      </c>
      <c r="F22" s="16"/>
      <c r="G22" s="16">
        <f t="shared" si="0"/>
        <v>0</v>
      </c>
      <c r="H22" s="16">
        <f t="shared" si="1"/>
        <v>0</v>
      </c>
      <c r="J22" s="12"/>
      <c r="K22" s="12"/>
      <c r="L22" s="12"/>
    </row>
    <row r="23" spans="1:12" ht="15.75" customHeight="1">
      <c r="A23" s="2"/>
      <c r="B23" s="5">
        <v>7</v>
      </c>
      <c r="C23" s="13" t="s">
        <v>27</v>
      </c>
      <c r="D23" s="31">
        <v>0</v>
      </c>
      <c r="E23" s="15">
        <f t="shared" si="2"/>
        <v>0</v>
      </c>
      <c r="F23" s="16"/>
      <c r="G23" s="16">
        <f t="shared" si="0"/>
        <v>0</v>
      </c>
      <c r="H23" s="16">
        <f t="shared" si="1"/>
        <v>0</v>
      </c>
      <c r="J23" s="12"/>
      <c r="K23" s="12"/>
      <c r="L23" s="12"/>
    </row>
    <row r="24" spans="1:12" ht="15.75" customHeight="1">
      <c r="A24" s="2"/>
      <c r="B24" s="5">
        <v>8</v>
      </c>
      <c r="C24" s="13" t="s">
        <v>28</v>
      </c>
      <c r="D24" s="31">
        <v>0</v>
      </c>
      <c r="E24" s="15">
        <f t="shared" si="2"/>
        <v>0</v>
      </c>
      <c r="F24" s="16"/>
      <c r="G24" s="16">
        <f t="shared" si="0"/>
        <v>0</v>
      </c>
      <c r="H24" s="16">
        <f t="shared" si="1"/>
        <v>0</v>
      </c>
      <c r="J24" s="12"/>
      <c r="K24" s="12"/>
      <c r="L24" s="12"/>
    </row>
    <row r="25" spans="1:12" ht="15.75" customHeight="1">
      <c r="A25" s="21"/>
      <c r="B25" s="22"/>
      <c r="C25" s="23" t="s">
        <v>29</v>
      </c>
      <c r="D25" s="33"/>
      <c r="E25" s="25">
        <f>SUM(E17:E24)</f>
        <v>0</v>
      </c>
      <c r="F25" s="16"/>
      <c r="G25" s="16">
        <f t="shared" si="0"/>
        <v>0</v>
      </c>
      <c r="H25" s="16">
        <f t="shared" si="1"/>
        <v>0</v>
      </c>
      <c r="J25" s="12"/>
      <c r="K25" s="12"/>
      <c r="L25" s="12"/>
    </row>
    <row r="26" spans="1:12" ht="15.75" customHeight="1">
      <c r="A26" s="28" t="s">
        <v>30</v>
      </c>
      <c r="B26" s="105" t="s">
        <v>31</v>
      </c>
      <c r="C26" s="103"/>
      <c r="D26" s="29"/>
      <c r="E26" s="30"/>
      <c r="F26" s="16"/>
      <c r="G26" s="16">
        <f t="shared" si="0"/>
        <v>0</v>
      </c>
      <c r="H26" s="16">
        <f t="shared" si="1"/>
        <v>0</v>
      </c>
      <c r="J26" s="12"/>
      <c r="K26" s="12"/>
      <c r="L26" s="12"/>
    </row>
    <row r="27" spans="1:12" ht="15.75" customHeight="1">
      <c r="A27" s="2"/>
      <c r="B27" s="5">
        <v>1</v>
      </c>
      <c r="C27" s="13" t="s">
        <v>32</v>
      </c>
      <c r="D27" s="32">
        <v>0</v>
      </c>
      <c r="E27" s="15">
        <f t="shared" ref="E27:E28" si="3">E$14*D27</f>
        <v>0</v>
      </c>
      <c r="F27" s="16"/>
      <c r="G27" s="16">
        <f t="shared" si="0"/>
        <v>0</v>
      </c>
      <c r="H27" s="16">
        <f t="shared" si="1"/>
        <v>0</v>
      </c>
      <c r="J27" s="12"/>
      <c r="K27" s="12"/>
      <c r="L27" s="12"/>
    </row>
    <row r="28" spans="1:12" ht="15.75" customHeight="1">
      <c r="A28" s="2"/>
      <c r="B28" s="5">
        <v>2</v>
      </c>
      <c r="C28" s="13" t="s">
        <v>33</v>
      </c>
      <c r="D28" s="32">
        <v>0</v>
      </c>
      <c r="E28" s="15">
        <f t="shared" si="3"/>
        <v>0</v>
      </c>
      <c r="F28" s="16"/>
      <c r="G28" s="16">
        <f t="shared" si="0"/>
        <v>0</v>
      </c>
      <c r="H28" s="16">
        <f t="shared" si="1"/>
        <v>0</v>
      </c>
      <c r="J28" s="12"/>
      <c r="K28" s="12"/>
      <c r="L28" s="12"/>
    </row>
    <row r="29" spans="1:12" ht="15.75" customHeight="1">
      <c r="A29" s="21"/>
      <c r="B29" s="34"/>
      <c r="C29" s="35" t="s">
        <v>34</v>
      </c>
      <c r="D29" s="36"/>
      <c r="E29" s="37">
        <f>SUM(E27:E28)</f>
        <v>0</v>
      </c>
      <c r="F29" s="16"/>
      <c r="G29" s="16">
        <f t="shared" si="0"/>
        <v>0</v>
      </c>
      <c r="H29" s="16">
        <f t="shared" si="1"/>
        <v>0</v>
      </c>
      <c r="J29" s="12"/>
      <c r="K29" s="12"/>
      <c r="L29" s="12"/>
    </row>
    <row r="30" spans="1:12" ht="15.75" customHeight="1">
      <c r="A30" s="2"/>
      <c r="B30" s="5">
        <v>3</v>
      </c>
      <c r="C30" s="13" t="s">
        <v>35</v>
      </c>
      <c r="D30" s="32">
        <v>0</v>
      </c>
      <c r="E30" s="15">
        <f>E$14*D30</f>
        <v>0</v>
      </c>
      <c r="F30" s="16"/>
      <c r="G30" s="16">
        <f t="shared" si="0"/>
        <v>0</v>
      </c>
      <c r="H30" s="16">
        <f t="shared" si="1"/>
        <v>0</v>
      </c>
      <c r="J30" s="12"/>
      <c r="K30" s="12"/>
      <c r="L30" s="12"/>
    </row>
    <row r="31" spans="1:12" ht="15.75" customHeight="1">
      <c r="A31" s="21"/>
      <c r="B31" s="22"/>
      <c r="C31" s="23" t="s">
        <v>29</v>
      </c>
      <c r="D31" s="33"/>
      <c r="E31" s="25">
        <f>SUM(E30,E29)</f>
        <v>0</v>
      </c>
      <c r="F31" s="16"/>
      <c r="G31" s="16">
        <f t="shared" si="0"/>
        <v>0</v>
      </c>
      <c r="H31" s="16">
        <f t="shared" si="1"/>
        <v>0</v>
      </c>
      <c r="J31" s="12"/>
      <c r="K31" s="12"/>
      <c r="L31" s="12"/>
    </row>
    <row r="32" spans="1:12" ht="15.75" customHeight="1">
      <c r="A32" s="28" t="s">
        <v>36</v>
      </c>
      <c r="B32" s="105" t="s">
        <v>37</v>
      </c>
      <c r="C32" s="103"/>
      <c r="D32" s="29"/>
      <c r="E32" s="30"/>
      <c r="F32" s="16"/>
      <c r="G32" s="16">
        <f t="shared" si="0"/>
        <v>0</v>
      </c>
      <c r="H32" s="16">
        <f t="shared" si="1"/>
        <v>0</v>
      </c>
      <c r="J32" s="12"/>
      <c r="K32" s="12"/>
      <c r="L32" s="12"/>
    </row>
    <row r="33" spans="1:12" ht="15.75" customHeight="1">
      <c r="A33" s="2"/>
      <c r="B33" s="5">
        <v>1</v>
      </c>
      <c r="C33" s="13" t="s">
        <v>38</v>
      </c>
      <c r="D33" s="32">
        <v>0</v>
      </c>
      <c r="E33" s="15">
        <f t="shared" ref="E33:E34" si="4">E$14*D33</f>
        <v>0</v>
      </c>
      <c r="F33" s="16"/>
      <c r="G33" s="16">
        <f t="shared" si="0"/>
        <v>0</v>
      </c>
      <c r="H33" s="16">
        <f t="shared" si="1"/>
        <v>0</v>
      </c>
      <c r="J33" s="12"/>
      <c r="K33" s="12"/>
      <c r="L33" s="12"/>
    </row>
    <row r="34" spans="1:12" ht="15.75" customHeight="1">
      <c r="A34" s="2"/>
      <c r="B34" s="5">
        <v>2</v>
      </c>
      <c r="C34" s="13" t="s">
        <v>39</v>
      </c>
      <c r="D34" s="32">
        <v>0</v>
      </c>
      <c r="E34" s="15">
        <f t="shared" si="4"/>
        <v>0</v>
      </c>
      <c r="F34" s="16"/>
      <c r="G34" s="16">
        <f t="shared" si="0"/>
        <v>0</v>
      </c>
      <c r="H34" s="16">
        <f t="shared" si="1"/>
        <v>0</v>
      </c>
      <c r="J34" s="12"/>
      <c r="K34" s="12"/>
      <c r="L34" s="12"/>
    </row>
    <row r="35" spans="1:12" ht="15.75" customHeight="1">
      <c r="A35" s="2"/>
      <c r="B35" s="5">
        <v>3</v>
      </c>
      <c r="C35" s="38" t="s">
        <v>40</v>
      </c>
      <c r="D35" s="32"/>
      <c r="E35" s="15">
        <f>SUM(E33:E34)*4%</f>
        <v>0</v>
      </c>
      <c r="F35" s="16"/>
      <c r="G35" s="16">
        <f t="shared" si="0"/>
        <v>0</v>
      </c>
      <c r="H35" s="16">
        <f t="shared" si="1"/>
        <v>0</v>
      </c>
      <c r="J35" s="12"/>
      <c r="K35" s="12"/>
      <c r="L35" s="12"/>
    </row>
    <row r="36" spans="1:12" ht="15.75" customHeight="1">
      <c r="A36" s="28"/>
      <c r="B36" s="22"/>
      <c r="C36" s="23" t="s">
        <v>29</v>
      </c>
      <c r="D36" s="33"/>
      <c r="E36" s="25">
        <f>SUM(E33:E35)</f>
        <v>0</v>
      </c>
      <c r="F36" s="16"/>
      <c r="G36" s="16">
        <f t="shared" si="0"/>
        <v>0</v>
      </c>
      <c r="H36" s="16">
        <f t="shared" si="1"/>
        <v>0</v>
      </c>
      <c r="J36" s="12"/>
      <c r="K36" s="12"/>
      <c r="L36" s="12"/>
    </row>
    <row r="37" spans="1:12" ht="15.75" customHeight="1">
      <c r="A37" s="28" t="s">
        <v>41</v>
      </c>
      <c r="B37" s="105" t="s">
        <v>42</v>
      </c>
      <c r="C37" s="103"/>
      <c r="D37" s="29"/>
      <c r="E37" s="30"/>
      <c r="F37" s="16"/>
      <c r="G37" s="16">
        <f t="shared" si="0"/>
        <v>0</v>
      </c>
      <c r="H37" s="16">
        <f t="shared" si="1"/>
        <v>0</v>
      </c>
      <c r="J37" s="12"/>
      <c r="K37" s="12"/>
      <c r="L37" s="12"/>
    </row>
    <row r="38" spans="1:12" ht="15.75" customHeight="1">
      <c r="A38" s="2"/>
      <c r="B38" s="5">
        <v>1</v>
      </c>
      <c r="C38" s="13" t="s">
        <v>43</v>
      </c>
      <c r="D38" s="32">
        <v>0</v>
      </c>
      <c r="E38" s="15">
        <f t="shared" ref="E38:E44" si="5">E$14*D38</f>
        <v>0</v>
      </c>
      <c r="F38" s="16"/>
      <c r="G38" s="16">
        <f t="shared" si="0"/>
        <v>0</v>
      </c>
      <c r="H38" s="16">
        <f t="shared" si="1"/>
        <v>0</v>
      </c>
      <c r="J38" s="12"/>
      <c r="K38" s="12"/>
      <c r="L38" s="12"/>
    </row>
    <row r="39" spans="1:12" ht="15.75" customHeight="1">
      <c r="A39" s="2"/>
      <c r="B39" s="5">
        <v>2</v>
      </c>
      <c r="C39" s="13" t="s">
        <v>44</v>
      </c>
      <c r="D39" s="32">
        <v>0</v>
      </c>
      <c r="E39" s="15">
        <f t="shared" si="5"/>
        <v>0</v>
      </c>
      <c r="F39" s="16"/>
      <c r="G39" s="16">
        <f t="shared" si="0"/>
        <v>0</v>
      </c>
      <c r="H39" s="16">
        <f t="shared" si="1"/>
        <v>0</v>
      </c>
      <c r="J39" s="12"/>
      <c r="K39" s="12"/>
      <c r="L39" s="12"/>
    </row>
    <row r="40" spans="1:12" ht="15.75" customHeight="1">
      <c r="A40" s="2"/>
      <c r="B40" s="5">
        <v>3</v>
      </c>
      <c r="C40" s="13" t="s">
        <v>45</v>
      </c>
      <c r="D40" s="32">
        <v>0</v>
      </c>
      <c r="E40" s="15">
        <f t="shared" si="5"/>
        <v>0</v>
      </c>
      <c r="F40" s="16"/>
      <c r="G40" s="16">
        <f t="shared" si="0"/>
        <v>0</v>
      </c>
      <c r="H40" s="16">
        <f t="shared" si="1"/>
        <v>0</v>
      </c>
      <c r="J40" s="12"/>
      <c r="K40" s="12"/>
      <c r="L40" s="12"/>
    </row>
    <row r="41" spans="1:12" ht="15.75" customHeight="1">
      <c r="A41" s="2"/>
      <c r="B41" s="5">
        <v>4</v>
      </c>
      <c r="C41" s="13" t="s">
        <v>46</v>
      </c>
      <c r="D41" s="32">
        <v>0</v>
      </c>
      <c r="E41" s="15">
        <f t="shared" si="5"/>
        <v>0</v>
      </c>
      <c r="F41" s="16"/>
      <c r="G41" s="16">
        <f t="shared" si="0"/>
        <v>0</v>
      </c>
      <c r="H41" s="16">
        <f t="shared" si="1"/>
        <v>0</v>
      </c>
      <c r="J41" s="12"/>
      <c r="K41" s="12"/>
      <c r="L41" s="12"/>
    </row>
    <row r="42" spans="1:12" ht="15.75" customHeight="1">
      <c r="A42" s="2"/>
      <c r="B42" s="5">
        <v>5</v>
      </c>
      <c r="C42" s="13" t="s">
        <v>47</v>
      </c>
      <c r="D42" s="32">
        <v>0</v>
      </c>
      <c r="E42" s="15">
        <f t="shared" si="5"/>
        <v>0</v>
      </c>
      <c r="F42" s="16"/>
      <c r="G42" s="16">
        <f t="shared" si="0"/>
        <v>0</v>
      </c>
      <c r="H42" s="16">
        <f t="shared" si="1"/>
        <v>0</v>
      </c>
      <c r="J42" s="12"/>
      <c r="K42" s="12"/>
      <c r="L42" s="12"/>
    </row>
    <row r="43" spans="1:12" ht="15.75" customHeight="1">
      <c r="A43" s="2"/>
      <c r="B43" s="5">
        <v>6</v>
      </c>
      <c r="C43" s="13" t="s">
        <v>48</v>
      </c>
      <c r="D43" s="32">
        <v>0</v>
      </c>
      <c r="E43" s="15">
        <f t="shared" si="5"/>
        <v>0</v>
      </c>
      <c r="F43" s="16"/>
      <c r="G43" s="16">
        <f t="shared" si="0"/>
        <v>0</v>
      </c>
      <c r="H43" s="16">
        <f t="shared" si="1"/>
        <v>0</v>
      </c>
      <c r="J43" s="12"/>
      <c r="K43" s="12"/>
      <c r="L43" s="12"/>
    </row>
    <row r="44" spans="1:12" ht="15.75" customHeight="1">
      <c r="A44" s="21"/>
      <c r="B44" s="34"/>
      <c r="C44" s="23" t="s">
        <v>29</v>
      </c>
      <c r="D44" s="39">
        <v>0</v>
      </c>
      <c r="E44" s="25">
        <f t="shared" si="5"/>
        <v>0</v>
      </c>
      <c r="F44" s="16"/>
      <c r="G44" s="16">
        <f t="shared" si="0"/>
        <v>0</v>
      </c>
      <c r="H44" s="16">
        <f t="shared" si="1"/>
        <v>0</v>
      </c>
      <c r="J44" s="12"/>
      <c r="K44" s="12"/>
      <c r="L44" s="12"/>
    </row>
    <row r="45" spans="1:12" ht="15.75" customHeight="1">
      <c r="A45" s="28" t="s">
        <v>49</v>
      </c>
      <c r="B45" s="105" t="s">
        <v>50</v>
      </c>
      <c r="C45" s="103"/>
      <c r="D45" s="29"/>
      <c r="E45" s="30"/>
      <c r="F45" s="16"/>
      <c r="G45" s="16">
        <f t="shared" si="0"/>
        <v>0</v>
      </c>
      <c r="H45" s="16">
        <f t="shared" si="1"/>
        <v>0</v>
      </c>
      <c r="J45" s="12"/>
      <c r="K45" s="12"/>
      <c r="L45" s="12"/>
    </row>
    <row r="46" spans="1:12" ht="15.75" customHeight="1">
      <c r="A46" s="2"/>
      <c r="B46" s="5">
        <v>1</v>
      </c>
      <c r="C46" s="13" t="s">
        <v>51</v>
      </c>
      <c r="D46" s="32">
        <v>0</v>
      </c>
      <c r="E46" s="15">
        <f t="shared" ref="E46:E54" si="6">E$14*D46</f>
        <v>0</v>
      </c>
      <c r="F46" s="16"/>
      <c r="G46" s="16">
        <f t="shared" si="0"/>
        <v>0</v>
      </c>
      <c r="H46" s="16">
        <f t="shared" si="1"/>
        <v>0</v>
      </c>
      <c r="J46" s="12"/>
      <c r="K46" s="12"/>
      <c r="L46" s="12"/>
    </row>
    <row r="47" spans="1:12" ht="15.75" customHeight="1">
      <c r="A47" s="2"/>
      <c r="B47" s="5">
        <v>2</v>
      </c>
      <c r="C47" s="13" t="s">
        <v>52</v>
      </c>
      <c r="D47" s="32">
        <v>0</v>
      </c>
      <c r="E47" s="15">
        <f t="shared" si="6"/>
        <v>0</v>
      </c>
      <c r="F47" s="16"/>
      <c r="G47" s="16">
        <f t="shared" si="0"/>
        <v>0</v>
      </c>
      <c r="H47" s="16">
        <f t="shared" si="1"/>
        <v>0</v>
      </c>
      <c r="J47" s="12"/>
      <c r="K47" s="12"/>
      <c r="L47" s="12"/>
    </row>
    <row r="48" spans="1:12" ht="15.75" customHeight="1">
      <c r="A48" s="2"/>
      <c r="B48" s="5">
        <v>3</v>
      </c>
      <c r="C48" s="13" t="s">
        <v>53</v>
      </c>
      <c r="D48" s="32">
        <v>0</v>
      </c>
      <c r="E48" s="15">
        <f t="shared" si="6"/>
        <v>0</v>
      </c>
      <c r="F48" s="16"/>
      <c r="G48" s="16">
        <f t="shared" si="0"/>
        <v>0</v>
      </c>
      <c r="H48" s="16">
        <f t="shared" si="1"/>
        <v>0</v>
      </c>
      <c r="J48" s="12"/>
      <c r="K48" s="12"/>
      <c r="L48" s="12"/>
    </row>
    <row r="49" spans="1:12" ht="15.75" customHeight="1">
      <c r="A49" s="2"/>
      <c r="B49" s="5">
        <v>4</v>
      </c>
      <c r="C49" s="13" t="s">
        <v>54</v>
      </c>
      <c r="D49" s="32">
        <v>0</v>
      </c>
      <c r="E49" s="15">
        <f t="shared" si="6"/>
        <v>0</v>
      </c>
      <c r="F49" s="16"/>
      <c r="G49" s="16">
        <f t="shared" si="0"/>
        <v>0</v>
      </c>
      <c r="H49" s="16">
        <f t="shared" si="1"/>
        <v>0</v>
      </c>
      <c r="J49" s="12"/>
      <c r="K49" s="12"/>
      <c r="L49" s="12"/>
    </row>
    <row r="50" spans="1:12" ht="15.75" customHeight="1">
      <c r="A50" s="2"/>
      <c r="B50" s="5">
        <v>7</v>
      </c>
      <c r="C50" s="13" t="s">
        <v>55</v>
      </c>
      <c r="D50" s="32">
        <v>0</v>
      </c>
      <c r="E50" s="15">
        <f t="shared" si="6"/>
        <v>0</v>
      </c>
      <c r="F50" s="16"/>
      <c r="G50" s="16">
        <f t="shared" si="0"/>
        <v>0</v>
      </c>
      <c r="H50" s="16">
        <f t="shared" si="1"/>
        <v>0</v>
      </c>
      <c r="J50" s="12"/>
      <c r="K50" s="12"/>
      <c r="L50" s="12"/>
    </row>
    <row r="51" spans="1:12" ht="15.75" customHeight="1">
      <c r="A51" s="2"/>
      <c r="B51" s="5">
        <v>6</v>
      </c>
      <c r="C51" s="13" t="s">
        <v>56</v>
      </c>
      <c r="D51" s="40">
        <v>0</v>
      </c>
      <c r="E51" s="15">
        <f t="shared" si="6"/>
        <v>0</v>
      </c>
      <c r="F51" s="16"/>
      <c r="G51" s="16">
        <f t="shared" si="0"/>
        <v>0</v>
      </c>
      <c r="H51" s="16">
        <f t="shared" si="1"/>
        <v>0</v>
      </c>
      <c r="J51" s="12"/>
      <c r="K51" s="12"/>
      <c r="L51" s="12"/>
    </row>
    <row r="52" spans="1:12" ht="15.75" customHeight="1">
      <c r="A52" s="21"/>
      <c r="B52" s="22"/>
      <c r="C52" s="35" t="s">
        <v>34</v>
      </c>
      <c r="D52" s="41">
        <v>0</v>
      </c>
      <c r="E52" s="37">
        <f t="shared" si="6"/>
        <v>0</v>
      </c>
      <c r="F52" s="16"/>
      <c r="G52" s="16">
        <f t="shared" si="0"/>
        <v>0</v>
      </c>
      <c r="H52" s="16">
        <f t="shared" si="1"/>
        <v>0</v>
      </c>
      <c r="J52" s="12"/>
      <c r="K52" s="12"/>
      <c r="L52" s="12"/>
    </row>
    <row r="53" spans="1:12" ht="15.75" customHeight="1">
      <c r="A53" s="2"/>
      <c r="B53" s="5">
        <v>7</v>
      </c>
      <c r="C53" s="13" t="s">
        <v>57</v>
      </c>
      <c r="D53" s="32">
        <v>0</v>
      </c>
      <c r="E53" s="15">
        <f t="shared" si="6"/>
        <v>0</v>
      </c>
      <c r="F53" s="16"/>
      <c r="G53" s="16">
        <f t="shared" si="0"/>
        <v>0</v>
      </c>
      <c r="H53" s="16">
        <f t="shared" si="1"/>
        <v>0</v>
      </c>
      <c r="J53" s="12"/>
      <c r="K53" s="12"/>
      <c r="L53" s="12"/>
    </row>
    <row r="54" spans="1:12" ht="15.75" customHeight="1">
      <c r="A54" s="21"/>
      <c r="B54" s="22"/>
      <c r="C54" s="23" t="s">
        <v>29</v>
      </c>
      <c r="D54" s="39">
        <v>0</v>
      </c>
      <c r="E54" s="25">
        <f t="shared" si="6"/>
        <v>0</v>
      </c>
      <c r="F54" s="16"/>
      <c r="G54" s="16">
        <f t="shared" si="0"/>
        <v>0</v>
      </c>
      <c r="H54" s="16">
        <f t="shared" si="1"/>
        <v>0</v>
      </c>
      <c r="J54" s="12"/>
      <c r="K54" s="12"/>
      <c r="L54" s="12"/>
    </row>
    <row r="55" spans="1:12" ht="15.75" customHeight="1">
      <c r="A55" s="105" t="s">
        <v>58</v>
      </c>
      <c r="B55" s="102"/>
      <c r="C55" s="103"/>
      <c r="D55" s="42"/>
      <c r="E55" s="43">
        <f>SUM(E25,E31,E36,E44,E54)</f>
        <v>0</v>
      </c>
      <c r="F55" s="16"/>
      <c r="G55" s="16">
        <f t="shared" si="0"/>
        <v>0</v>
      </c>
      <c r="H55" s="16">
        <f t="shared" si="1"/>
        <v>0</v>
      </c>
      <c r="J55" s="12"/>
      <c r="K55" s="12"/>
      <c r="L55" s="12"/>
    </row>
    <row r="56" spans="1:12" ht="15.75" customHeight="1">
      <c r="A56" s="105" t="s">
        <v>59</v>
      </c>
      <c r="B56" s="102"/>
      <c r="C56" s="103"/>
      <c r="D56" s="29"/>
      <c r="E56" s="44">
        <f>SUM(E14,E55)</f>
        <v>0</v>
      </c>
      <c r="F56" s="16"/>
      <c r="G56" s="16">
        <f t="shared" si="0"/>
        <v>0</v>
      </c>
      <c r="H56" s="16">
        <f t="shared" si="1"/>
        <v>0</v>
      </c>
      <c r="I56" s="16">
        <f>E56/12</f>
        <v>0</v>
      </c>
      <c r="J56" s="12"/>
      <c r="K56" s="12"/>
      <c r="L56" s="12"/>
    </row>
    <row r="57" spans="1:12" ht="15.75" customHeight="1">
      <c r="A57" s="8" t="s">
        <v>60</v>
      </c>
      <c r="B57" s="104" t="s">
        <v>61</v>
      </c>
      <c r="C57" s="103"/>
      <c r="D57" s="26"/>
      <c r="E57" s="27"/>
      <c r="F57" s="16"/>
      <c r="G57" s="16">
        <f t="shared" si="0"/>
        <v>0</v>
      </c>
      <c r="H57" s="16">
        <f t="shared" si="1"/>
        <v>0</v>
      </c>
      <c r="J57" s="12"/>
      <c r="K57" s="12"/>
      <c r="L57" s="12"/>
    </row>
    <row r="58" spans="1:12" ht="15.75" customHeight="1">
      <c r="A58" s="2"/>
      <c r="B58" s="5">
        <v>1</v>
      </c>
      <c r="C58" s="13" t="s">
        <v>62</v>
      </c>
      <c r="D58" s="2"/>
      <c r="E58" s="15">
        <v>0</v>
      </c>
      <c r="F58" s="16">
        <v>168</v>
      </c>
      <c r="G58" s="16">
        <f t="shared" si="0"/>
        <v>5880</v>
      </c>
      <c r="H58" s="16">
        <f t="shared" si="1"/>
        <v>70560</v>
      </c>
      <c r="I58" s="16">
        <f t="shared" ref="I58:I59" si="7">E58/12</f>
        <v>0</v>
      </c>
      <c r="J58" s="18"/>
      <c r="K58" s="18"/>
      <c r="L58" s="18"/>
    </row>
    <row r="59" spans="1:12" ht="15.75" customHeight="1">
      <c r="A59" s="2"/>
      <c r="B59" s="5">
        <v>2</v>
      </c>
      <c r="C59" s="13" t="s">
        <v>63</v>
      </c>
      <c r="D59" s="2"/>
      <c r="E59" s="45">
        <v>0</v>
      </c>
      <c r="F59" s="16">
        <v>233.35</v>
      </c>
      <c r="G59" s="16">
        <f t="shared" si="0"/>
        <v>8167.25</v>
      </c>
      <c r="H59" s="16">
        <f t="shared" si="1"/>
        <v>98007</v>
      </c>
      <c r="I59" s="16">
        <f t="shared" si="7"/>
        <v>0</v>
      </c>
      <c r="J59" s="12"/>
      <c r="K59" s="18"/>
      <c r="L59" s="18"/>
    </row>
    <row r="60" spans="1:12" ht="15.75" customHeight="1">
      <c r="A60" s="2"/>
      <c r="B60" s="5">
        <v>3</v>
      </c>
      <c r="C60" s="13" t="s">
        <v>64</v>
      </c>
      <c r="D60" s="2"/>
      <c r="E60" s="15"/>
      <c r="F60" s="16"/>
      <c r="G60" s="16">
        <f t="shared" si="0"/>
        <v>0</v>
      </c>
      <c r="H60" s="16">
        <f t="shared" si="1"/>
        <v>0</v>
      </c>
      <c r="J60" s="12"/>
      <c r="K60" s="12"/>
      <c r="L60" s="12"/>
    </row>
    <row r="61" spans="1:12" ht="15.75" customHeight="1">
      <c r="A61" s="2"/>
      <c r="B61" s="5">
        <v>4</v>
      </c>
      <c r="C61" s="13" t="s">
        <v>65</v>
      </c>
      <c r="D61" s="2"/>
      <c r="E61" s="15"/>
      <c r="F61" s="16"/>
      <c r="G61" s="16">
        <f t="shared" si="0"/>
        <v>0</v>
      </c>
      <c r="H61" s="16">
        <f t="shared" si="1"/>
        <v>0</v>
      </c>
      <c r="J61" s="12"/>
      <c r="K61" s="12"/>
      <c r="L61" s="12"/>
    </row>
    <row r="62" spans="1:12" ht="15.75" customHeight="1">
      <c r="A62" s="2"/>
      <c r="B62" s="5">
        <v>5</v>
      </c>
      <c r="C62" s="13" t="s">
        <v>66</v>
      </c>
      <c r="D62" s="2"/>
      <c r="E62" s="15"/>
      <c r="F62" s="16"/>
      <c r="G62" s="16">
        <f t="shared" si="0"/>
        <v>0</v>
      </c>
      <c r="H62" s="16">
        <f t="shared" si="1"/>
        <v>0</v>
      </c>
      <c r="J62" s="12"/>
      <c r="K62" s="12"/>
      <c r="L62" s="12"/>
    </row>
    <row r="63" spans="1:12" ht="15.75" customHeight="1">
      <c r="A63" s="2"/>
      <c r="B63" s="5">
        <v>6</v>
      </c>
      <c r="C63" s="13" t="s">
        <v>56</v>
      </c>
      <c r="D63" s="2"/>
      <c r="E63" s="15"/>
      <c r="F63" s="16"/>
      <c r="G63" s="16">
        <f t="shared" si="0"/>
        <v>0</v>
      </c>
      <c r="H63" s="16">
        <f t="shared" si="1"/>
        <v>0</v>
      </c>
      <c r="J63" s="12"/>
      <c r="K63" s="12"/>
      <c r="L63" s="12"/>
    </row>
    <row r="64" spans="1:12" ht="15.75" customHeight="1">
      <c r="A64" s="21"/>
      <c r="B64" s="22"/>
      <c r="C64" s="23" t="s">
        <v>29</v>
      </c>
      <c r="D64" s="24"/>
      <c r="E64" s="25">
        <f>SUM(E58:E63)</f>
        <v>0</v>
      </c>
      <c r="F64" s="16"/>
      <c r="G64" s="16">
        <f t="shared" si="0"/>
        <v>0</v>
      </c>
      <c r="H64" s="16">
        <f t="shared" si="1"/>
        <v>0</v>
      </c>
      <c r="J64" s="12"/>
      <c r="K64" s="12"/>
      <c r="L64" s="12"/>
    </row>
    <row r="65" spans="1:12" ht="15.75" customHeight="1">
      <c r="A65" s="8" t="s">
        <v>67</v>
      </c>
      <c r="B65" s="104" t="s">
        <v>68</v>
      </c>
      <c r="C65" s="103"/>
      <c r="D65" s="26"/>
      <c r="E65" s="27"/>
      <c r="F65" s="16"/>
      <c r="G65" s="16">
        <f t="shared" si="0"/>
        <v>0</v>
      </c>
      <c r="H65" s="16">
        <f t="shared" si="1"/>
        <v>0</v>
      </c>
      <c r="J65" s="12"/>
      <c r="K65" s="12"/>
      <c r="L65" s="12"/>
    </row>
    <row r="66" spans="1:12" ht="15.75" customHeight="1">
      <c r="A66" s="2"/>
      <c r="B66" s="5">
        <v>1</v>
      </c>
      <c r="C66" s="13" t="s">
        <v>69</v>
      </c>
      <c r="D66" s="2"/>
      <c r="E66" s="45">
        <v>0</v>
      </c>
      <c r="F66" s="16">
        <v>60</v>
      </c>
      <c r="G66" s="16">
        <f t="shared" si="0"/>
        <v>2100</v>
      </c>
      <c r="H66" s="16">
        <f t="shared" si="1"/>
        <v>25200</v>
      </c>
      <c r="J66" s="12"/>
      <c r="K66" s="12"/>
      <c r="L66" s="12"/>
    </row>
    <row r="67" spans="1:12" ht="15.75" customHeight="1">
      <c r="A67" s="2"/>
      <c r="B67" s="5">
        <v>2</v>
      </c>
      <c r="C67" s="13" t="s">
        <v>70</v>
      </c>
      <c r="D67" s="2"/>
      <c r="E67" s="15">
        <v>0</v>
      </c>
      <c r="F67" s="16"/>
      <c r="G67" s="16">
        <f t="shared" si="0"/>
        <v>0</v>
      </c>
      <c r="H67" s="16">
        <f t="shared" si="1"/>
        <v>0</v>
      </c>
      <c r="J67" s="12"/>
      <c r="K67" s="12"/>
      <c r="L67" s="12"/>
    </row>
    <row r="68" spans="1:12" ht="15.75" customHeight="1">
      <c r="A68" s="2"/>
      <c r="B68" s="5">
        <v>3</v>
      </c>
      <c r="C68" s="13" t="s">
        <v>71</v>
      </c>
      <c r="D68" s="2"/>
      <c r="E68" s="15">
        <v>0</v>
      </c>
      <c r="F68" s="16"/>
      <c r="G68" s="16">
        <f t="shared" si="0"/>
        <v>0</v>
      </c>
      <c r="H68" s="16">
        <f t="shared" si="1"/>
        <v>0</v>
      </c>
      <c r="J68" s="12"/>
      <c r="K68" s="12"/>
      <c r="L68" s="12"/>
    </row>
    <row r="69" spans="1:12" ht="15.75" customHeight="1">
      <c r="A69" s="2"/>
      <c r="B69" s="5">
        <v>4</v>
      </c>
      <c r="C69" s="13" t="s">
        <v>72</v>
      </c>
      <c r="D69" s="2"/>
      <c r="E69" s="15">
        <v>0</v>
      </c>
      <c r="F69" s="16"/>
      <c r="G69" s="16">
        <f t="shared" si="0"/>
        <v>0</v>
      </c>
      <c r="H69" s="16">
        <f t="shared" si="1"/>
        <v>0</v>
      </c>
      <c r="I69" s="7">
        <v>4000</v>
      </c>
      <c r="J69" s="12"/>
      <c r="K69" s="12"/>
      <c r="L69" s="12"/>
    </row>
    <row r="70" spans="1:12" ht="15.75" customHeight="1">
      <c r="A70" s="21"/>
      <c r="B70" s="34"/>
      <c r="C70" s="23" t="s">
        <v>29</v>
      </c>
      <c r="D70" s="24"/>
      <c r="E70" s="25">
        <f>SUM(E66:E69)</f>
        <v>0</v>
      </c>
      <c r="F70" s="16"/>
      <c r="G70" s="16">
        <f t="shared" si="0"/>
        <v>0</v>
      </c>
      <c r="H70" s="16">
        <f t="shared" si="1"/>
        <v>0</v>
      </c>
      <c r="J70" s="12"/>
      <c r="K70" s="12"/>
      <c r="L70" s="12"/>
    </row>
    <row r="71" spans="1:12" ht="15.75" customHeight="1">
      <c r="A71" s="8" t="s">
        <v>73</v>
      </c>
      <c r="B71" s="104" t="s">
        <v>74</v>
      </c>
      <c r="C71" s="103"/>
      <c r="D71" s="46">
        <v>36326.14</v>
      </c>
      <c r="E71" s="27"/>
      <c r="F71" s="16"/>
      <c r="G71" s="16">
        <f t="shared" si="0"/>
        <v>0</v>
      </c>
      <c r="H71" s="16">
        <f t="shared" si="1"/>
        <v>0</v>
      </c>
      <c r="J71" s="12"/>
      <c r="K71" s="12"/>
      <c r="L71" s="12"/>
    </row>
    <row r="72" spans="1:12" ht="15.75" customHeight="1">
      <c r="A72" s="2"/>
      <c r="B72" s="5">
        <v>1</v>
      </c>
      <c r="C72" s="13" t="s">
        <v>75</v>
      </c>
      <c r="D72" s="40"/>
      <c r="E72" s="15">
        <v>0</v>
      </c>
      <c r="F72" s="16"/>
      <c r="G72" s="16">
        <f t="shared" si="0"/>
        <v>0</v>
      </c>
      <c r="H72" s="16">
        <f t="shared" si="1"/>
        <v>0</v>
      </c>
      <c r="J72" s="12"/>
      <c r="K72" s="12"/>
      <c r="L72" s="12"/>
    </row>
    <row r="73" spans="1:12" ht="15.75" customHeight="1">
      <c r="A73" s="2"/>
      <c r="B73" s="5">
        <v>2</v>
      </c>
      <c r="C73" s="13" t="s">
        <v>76</v>
      </c>
      <c r="D73" s="31"/>
      <c r="E73" s="15">
        <v>0</v>
      </c>
      <c r="F73" s="16"/>
      <c r="G73" s="16">
        <f t="shared" si="0"/>
        <v>0</v>
      </c>
      <c r="H73" s="16">
        <f t="shared" si="1"/>
        <v>0</v>
      </c>
      <c r="J73" s="12"/>
      <c r="K73" s="12"/>
      <c r="L73" s="12"/>
    </row>
    <row r="74" spans="1:12" ht="15.75" customHeight="1">
      <c r="A74" s="21"/>
      <c r="B74" s="22"/>
      <c r="C74" s="23" t="s">
        <v>29</v>
      </c>
      <c r="D74" s="24"/>
      <c r="E74" s="25">
        <f>SUM(E72:E73)</f>
        <v>0</v>
      </c>
      <c r="F74" s="16"/>
      <c r="G74" s="16">
        <f t="shared" si="0"/>
        <v>0</v>
      </c>
      <c r="H74" s="16">
        <f t="shared" si="1"/>
        <v>0</v>
      </c>
      <c r="J74" s="12"/>
      <c r="K74" s="12"/>
      <c r="L74" s="12"/>
    </row>
    <row r="75" spans="1:12" ht="15.75" customHeight="1">
      <c r="A75" s="8" t="s">
        <v>77</v>
      </c>
      <c r="B75" s="104" t="s">
        <v>78</v>
      </c>
      <c r="C75" s="103"/>
      <c r="D75" s="26"/>
      <c r="E75" s="47"/>
      <c r="F75" s="16"/>
      <c r="G75" s="16">
        <f t="shared" si="0"/>
        <v>0</v>
      </c>
      <c r="H75" s="16">
        <f t="shared" si="1"/>
        <v>0</v>
      </c>
      <c r="J75" s="12"/>
      <c r="K75" s="12"/>
      <c r="L75" s="12"/>
    </row>
    <row r="76" spans="1:12" ht="15.75" customHeight="1">
      <c r="A76" s="48"/>
      <c r="B76" s="5">
        <v>1</v>
      </c>
      <c r="C76" s="13" t="s">
        <v>79</v>
      </c>
      <c r="D76" s="31">
        <v>0</v>
      </c>
      <c r="E76" s="15">
        <f>J76*D76</f>
        <v>0</v>
      </c>
      <c r="F76" s="16">
        <v>2000000</v>
      </c>
      <c r="G76" s="16">
        <f t="shared" si="0"/>
        <v>70000000</v>
      </c>
      <c r="H76" s="16">
        <f t="shared" si="1"/>
        <v>840000000</v>
      </c>
      <c r="I76" s="7">
        <f>140000*16%</f>
        <v>22400</v>
      </c>
      <c r="J76" s="18"/>
      <c r="K76" s="12"/>
      <c r="L76" s="12"/>
    </row>
    <row r="77" spans="1:12" ht="15.75" customHeight="1">
      <c r="A77" s="2"/>
      <c r="B77" s="5">
        <v>2</v>
      </c>
      <c r="C77" s="13" t="s">
        <v>80</v>
      </c>
      <c r="D77" s="32">
        <v>0</v>
      </c>
      <c r="E77" s="15">
        <f>J76*D77</f>
        <v>0</v>
      </c>
      <c r="F77" s="16"/>
      <c r="G77" s="16">
        <f t="shared" si="0"/>
        <v>0</v>
      </c>
      <c r="H77" s="16">
        <f t="shared" si="1"/>
        <v>0</v>
      </c>
      <c r="J77" s="12"/>
      <c r="K77" s="12"/>
      <c r="L77" s="12"/>
    </row>
    <row r="78" spans="1:12" ht="15.75" customHeight="1">
      <c r="A78" s="2"/>
      <c r="B78" s="5">
        <v>3</v>
      </c>
      <c r="C78" s="13" t="s">
        <v>81</v>
      </c>
      <c r="D78" s="31">
        <v>0</v>
      </c>
      <c r="E78" s="15">
        <f>J76*D78</f>
        <v>0</v>
      </c>
      <c r="F78" s="16"/>
      <c r="G78" s="16"/>
      <c r="H78" s="16"/>
      <c r="J78" s="12"/>
      <c r="K78" s="12"/>
      <c r="L78" s="12"/>
    </row>
    <row r="79" spans="1:12" ht="15.75" customHeight="1">
      <c r="A79" s="2"/>
      <c r="B79" s="5">
        <v>4</v>
      </c>
      <c r="C79" s="13" t="s">
        <v>82</v>
      </c>
      <c r="D79" s="31">
        <v>0</v>
      </c>
      <c r="E79" s="15">
        <f>J76*D79</f>
        <v>0</v>
      </c>
      <c r="F79" s="16"/>
      <c r="G79" s="16">
        <f t="shared" ref="G79:G81" si="8">F79*F$7</f>
        <v>0</v>
      </c>
      <c r="H79" s="16">
        <f t="shared" ref="H79:H81" si="9">G79*12</f>
        <v>0</v>
      </c>
      <c r="J79" s="12"/>
      <c r="K79" s="12"/>
      <c r="L79" s="12"/>
    </row>
    <row r="80" spans="1:12" ht="15.75" customHeight="1">
      <c r="A80" s="21"/>
      <c r="B80" s="22"/>
      <c r="C80" s="23" t="s">
        <v>29</v>
      </c>
      <c r="D80" s="33"/>
      <c r="E80" s="25">
        <f>SUM(E76:E79)</f>
        <v>0</v>
      </c>
      <c r="F80" s="16"/>
      <c r="G80" s="16">
        <f t="shared" si="8"/>
        <v>0</v>
      </c>
      <c r="H80" s="16">
        <f t="shared" si="9"/>
        <v>0</v>
      </c>
      <c r="J80" s="12"/>
      <c r="K80" s="12"/>
      <c r="L80" s="12"/>
    </row>
    <row r="81" spans="1:12" ht="15.75" customHeight="1">
      <c r="A81" s="104" t="s">
        <v>83</v>
      </c>
      <c r="B81" s="102"/>
      <c r="C81" s="103"/>
      <c r="D81" s="26"/>
      <c r="E81" s="49">
        <f>SUM(E80,E74,E70,E64,E56)</f>
        <v>0</v>
      </c>
      <c r="F81" s="16"/>
      <c r="G81" s="16">
        <f t="shared" si="8"/>
        <v>0</v>
      </c>
      <c r="H81" s="16">
        <f t="shared" si="9"/>
        <v>0</v>
      </c>
      <c r="I81" s="16">
        <f>SUM(I56:I80)</f>
        <v>26400</v>
      </c>
      <c r="J81" s="12"/>
      <c r="K81" s="12"/>
      <c r="L81" s="12"/>
    </row>
    <row r="82" spans="1:12" ht="15.75" customHeight="1"/>
    <row r="83" spans="1:12" ht="15.75" customHeight="1">
      <c r="C83" s="106" t="s">
        <v>84</v>
      </c>
      <c r="D83" s="103"/>
      <c r="F83" s="50" t="e">
        <f>1828895.8/E81</f>
        <v>#DIV/0!</v>
      </c>
    </row>
    <row r="84" spans="1:12" ht="15.75" customHeight="1">
      <c r="C84" s="51" t="s">
        <v>85</v>
      </c>
      <c r="D84" s="52">
        <v>0</v>
      </c>
    </row>
    <row r="85" spans="1:12" ht="15.75" customHeight="1">
      <c r="C85" s="51" t="s">
        <v>86</v>
      </c>
      <c r="D85" s="53"/>
    </row>
    <row r="86" spans="1:12" ht="15.75" customHeight="1">
      <c r="C86" s="51" t="s">
        <v>87</v>
      </c>
      <c r="D86" s="54"/>
    </row>
    <row r="87" spans="1:12" ht="15.75" customHeight="1">
      <c r="C87" s="55" t="s">
        <v>88</v>
      </c>
      <c r="D87" s="56">
        <f>E59</f>
        <v>0</v>
      </c>
    </row>
    <row r="88" spans="1:12" ht="15.75" customHeight="1">
      <c r="C88" s="57"/>
      <c r="D88" s="57"/>
    </row>
    <row r="89" spans="1:12" ht="15.75" customHeight="1">
      <c r="C89" s="106" t="s">
        <v>89</v>
      </c>
      <c r="D89" s="103"/>
    </row>
    <row r="90" spans="1:12" ht="15.75" customHeight="1">
      <c r="C90" s="51" t="s">
        <v>90</v>
      </c>
      <c r="D90" s="54">
        <v>0</v>
      </c>
    </row>
    <row r="91" spans="1:12" ht="15.75" customHeight="1">
      <c r="C91" s="51" t="s">
        <v>91</v>
      </c>
      <c r="D91" s="54">
        <v>0</v>
      </c>
    </row>
    <row r="92" spans="1:12" ht="15.75" customHeight="1">
      <c r="C92" s="51" t="s">
        <v>87</v>
      </c>
      <c r="D92" s="54"/>
    </row>
    <row r="93" spans="1:12" ht="15.75" customHeight="1">
      <c r="C93" s="55" t="s">
        <v>88</v>
      </c>
      <c r="D93" s="56">
        <f>E58</f>
        <v>0</v>
      </c>
    </row>
    <row r="94" spans="1:12" ht="15.75" customHeight="1"/>
    <row r="95" spans="1:12" ht="15.75" customHeight="1"/>
    <row r="96" spans="1:12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24">
    <mergeCell ref="C83:D83"/>
    <mergeCell ref="C89:D89"/>
    <mergeCell ref="B45:C45"/>
    <mergeCell ref="A55:C55"/>
    <mergeCell ref="A56:C56"/>
    <mergeCell ref="B57:C57"/>
    <mergeCell ref="B65:C65"/>
    <mergeCell ref="B71:C71"/>
    <mergeCell ref="B75:C75"/>
    <mergeCell ref="B16:C16"/>
    <mergeCell ref="B26:C26"/>
    <mergeCell ref="B32:C32"/>
    <mergeCell ref="B37:C37"/>
    <mergeCell ref="A81:C81"/>
    <mergeCell ref="C6:E6"/>
    <mergeCell ref="C7:E7"/>
    <mergeCell ref="B8:C8"/>
    <mergeCell ref="B9:C9"/>
    <mergeCell ref="B15:C15"/>
    <mergeCell ref="B1:E1"/>
    <mergeCell ref="C2:E2"/>
    <mergeCell ref="C3:E3"/>
    <mergeCell ref="C4:E4"/>
    <mergeCell ref="C5:E5"/>
  </mergeCells>
  <pageMargins left="0.25" right="0.25" top="0.75" bottom="0.75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J93"/>
  <sheetViews>
    <sheetView workbookViewId="0"/>
  </sheetViews>
  <sheetFormatPr defaultColWidth="14.42578125" defaultRowHeight="15" customHeight="1"/>
  <cols>
    <col min="3" max="3" width="115.42578125" customWidth="1"/>
    <col min="5" max="5" width="16.5703125" customWidth="1"/>
    <col min="6" max="6" width="15" customWidth="1"/>
  </cols>
  <sheetData>
    <row r="1" spans="1:10">
      <c r="A1" s="58"/>
      <c r="B1" s="107"/>
      <c r="C1" s="96"/>
      <c r="D1" s="96"/>
      <c r="E1" s="97"/>
      <c r="F1" s="12"/>
      <c r="G1" s="12"/>
      <c r="H1" s="12"/>
      <c r="I1" s="12"/>
      <c r="J1" s="12"/>
    </row>
    <row r="2" spans="1:10">
      <c r="A2" s="59"/>
      <c r="B2" s="60"/>
      <c r="C2" s="108"/>
      <c r="D2" s="109"/>
      <c r="E2" s="110"/>
      <c r="F2" s="12"/>
      <c r="G2" s="12"/>
      <c r="H2" s="12"/>
      <c r="I2" s="12"/>
      <c r="J2" s="12"/>
    </row>
    <row r="3" spans="1:10">
      <c r="A3" s="59"/>
      <c r="B3" s="62"/>
      <c r="C3" s="111"/>
      <c r="D3" s="112"/>
      <c r="E3" s="113"/>
      <c r="F3" s="12"/>
      <c r="G3" s="12"/>
      <c r="H3" s="12"/>
      <c r="I3" s="12"/>
      <c r="J3" s="12"/>
    </row>
    <row r="4" spans="1:10">
      <c r="A4" s="59"/>
      <c r="B4" s="62"/>
      <c r="C4" s="111"/>
      <c r="D4" s="112"/>
      <c r="E4" s="113"/>
      <c r="F4" s="12"/>
      <c r="G4" s="12"/>
      <c r="H4" s="12"/>
      <c r="I4" s="12"/>
      <c r="J4" s="12"/>
    </row>
    <row r="5" spans="1:10">
      <c r="A5" s="59"/>
      <c r="B5" s="62"/>
      <c r="C5" s="111"/>
      <c r="D5" s="112"/>
      <c r="E5" s="113"/>
      <c r="F5" s="12"/>
      <c r="G5" s="12"/>
      <c r="H5" s="12"/>
      <c r="I5" s="12"/>
      <c r="J5" s="12"/>
    </row>
    <row r="6" spans="1:10">
      <c r="A6" s="59"/>
      <c r="B6" s="62"/>
      <c r="C6" s="111"/>
      <c r="D6" s="112"/>
      <c r="E6" s="113"/>
      <c r="F6" s="12"/>
      <c r="G6" s="12"/>
      <c r="H6" s="12"/>
      <c r="I6" s="12"/>
      <c r="J6" s="12"/>
    </row>
    <row r="7" spans="1:10">
      <c r="A7" s="59"/>
      <c r="B7" s="62"/>
      <c r="C7" s="111"/>
      <c r="D7" s="112"/>
      <c r="E7" s="113"/>
      <c r="F7" s="63"/>
      <c r="G7" s="12"/>
      <c r="H7" s="12"/>
      <c r="I7" s="12"/>
      <c r="J7" s="12"/>
    </row>
    <row r="8" spans="1:10">
      <c r="A8" s="64"/>
      <c r="B8" s="114"/>
      <c r="C8" s="113"/>
      <c r="D8" s="65"/>
      <c r="E8" s="65"/>
      <c r="F8" s="12"/>
      <c r="G8" s="12"/>
      <c r="H8" s="12"/>
      <c r="I8" s="12"/>
      <c r="J8" s="12"/>
    </row>
    <row r="9" spans="1:10">
      <c r="A9" s="59"/>
      <c r="B9" s="115"/>
      <c r="C9" s="113"/>
      <c r="D9" s="66"/>
      <c r="E9" s="66"/>
      <c r="F9" s="12"/>
      <c r="G9" s="12"/>
      <c r="H9" s="12"/>
      <c r="I9" s="12"/>
      <c r="J9" s="12"/>
    </row>
    <row r="10" spans="1:10">
      <c r="A10" s="59"/>
      <c r="B10" s="62"/>
      <c r="C10" s="61"/>
      <c r="D10" s="67"/>
      <c r="E10" s="68"/>
      <c r="F10" s="12"/>
      <c r="G10" s="12"/>
      <c r="H10" s="12"/>
      <c r="I10" s="12"/>
      <c r="J10" s="12"/>
    </row>
    <row r="11" spans="1:10">
      <c r="A11" s="59"/>
      <c r="B11" s="62"/>
      <c r="C11" s="61"/>
      <c r="D11" s="67"/>
      <c r="E11" s="68"/>
      <c r="F11" s="12"/>
      <c r="G11" s="12"/>
      <c r="H11" s="12"/>
      <c r="I11" s="12"/>
      <c r="J11" s="12"/>
    </row>
    <row r="12" spans="1:10">
      <c r="A12" s="59"/>
      <c r="B12" s="62"/>
      <c r="C12" s="61"/>
      <c r="D12" s="67"/>
      <c r="E12" s="68"/>
      <c r="F12" s="12"/>
      <c r="G12" s="12"/>
      <c r="H12" s="12"/>
      <c r="I12" s="12"/>
      <c r="J12" s="12"/>
    </row>
    <row r="13" spans="1:10">
      <c r="A13" s="59"/>
      <c r="B13" s="62"/>
      <c r="C13" s="61"/>
      <c r="D13" s="67"/>
      <c r="E13" s="68"/>
      <c r="F13" s="12"/>
      <c r="G13" s="12"/>
      <c r="H13" s="12"/>
      <c r="I13" s="12"/>
      <c r="J13" s="12"/>
    </row>
    <row r="14" spans="1:10">
      <c r="A14" s="69"/>
      <c r="B14" s="70"/>
      <c r="C14" s="71"/>
      <c r="D14" s="72"/>
      <c r="E14" s="73"/>
      <c r="F14" s="12"/>
      <c r="G14" s="12"/>
      <c r="H14" s="12"/>
      <c r="I14" s="12"/>
      <c r="J14" s="12"/>
    </row>
    <row r="15" spans="1:10">
      <c r="A15" s="64"/>
      <c r="B15" s="114"/>
      <c r="C15" s="113"/>
      <c r="D15" s="74"/>
      <c r="E15" s="74"/>
      <c r="F15" s="12"/>
      <c r="G15" s="12"/>
      <c r="H15" s="12"/>
      <c r="I15" s="12"/>
      <c r="J15" s="12"/>
    </row>
    <row r="16" spans="1:10">
      <c r="A16" s="75"/>
      <c r="B16" s="115"/>
      <c r="C16" s="113"/>
      <c r="D16" s="76"/>
      <c r="E16" s="76"/>
      <c r="F16" s="12"/>
      <c r="G16" s="12"/>
      <c r="H16" s="12"/>
      <c r="I16" s="12"/>
      <c r="J16" s="12"/>
    </row>
    <row r="17" spans="1:10">
      <c r="A17" s="59"/>
      <c r="B17" s="62"/>
      <c r="C17" s="61"/>
      <c r="D17" s="77"/>
      <c r="E17" s="68"/>
      <c r="F17" s="12"/>
      <c r="G17" s="12"/>
      <c r="H17" s="12"/>
      <c r="I17" s="12"/>
      <c r="J17" s="12"/>
    </row>
    <row r="18" spans="1:10">
      <c r="A18" s="59"/>
      <c r="B18" s="62"/>
      <c r="C18" s="61"/>
      <c r="D18" s="78"/>
      <c r="E18" s="68"/>
      <c r="F18" s="12"/>
      <c r="G18" s="12"/>
      <c r="H18" s="12"/>
      <c r="I18" s="12"/>
      <c r="J18" s="12"/>
    </row>
    <row r="19" spans="1:10">
      <c r="A19" s="59"/>
      <c r="B19" s="62"/>
      <c r="C19" s="61"/>
      <c r="D19" s="77"/>
      <c r="E19" s="68"/>
      <c r="F19" s="12"/>
      <c r="G19" s="12"/>
      <c r="H19" s="12"/>
      <c r="I19" s="12"/>
      <c r="J19" s="12"/>
    </row>
    <row r="20" spans="1:10">
      <c r="A20" s="59"/>
      <c r="B20" s="62"/>
      <c r="C20" s="61"/>
      <c r="D20" s="78"/>
      <c r="E20" s="68"/>
      <c r="F20" s="12"/>
      <c r="G20" s="12"/>
      <c r="H20" s="12"/>
      <c r="I20" s="12"/>
      <c r="J20" s="12"/>
    </row>
    <row r="21" spans="1:10">
      <c r="A21" s="59"/>
      <c r="B21" s="62"/>
      <c r="C21" s="61"/>
      <c r="D21" s="78"/>
      <c r="E21" s="68"/>
      <c r="F21" s="12"/>
      <c r="G21" s="12"/>
      <c r="H21" s="12"/>
      <c r="I21" s="12"/>
      <c r="J21" s="12"/>
    </row>
    <row r="22" spans="1:10">
      <c r="A22" s="59"/>
      <c r="B22" s="62"/>
      <c r="C22" s="61"/>
      <c r="D22" s="78"/>
      <c r="E22" s="68"/>
      <c r="F22" s="12"/>
      <c r="G22" s="12"/>
      <c r="H22" s="12"/>
      <c r="I22" s="12"/>
      <c r="J22" s="12"/>
    </row>
    <row r="23" spans="1:10">
      <c r="A23" s="59"/>
      <c r="B23" s="62"/>
      <c r="C23" s="61"/>
      <c r="D23" s="77"/>
      <c r="E23" s="68"/>
      <c r="F23" s="12"/>
      <c r="G23" s="12"/>
      <c r="H23" s="12"/>
      <c r="I23" s="12"/>
      <c r="J23" s="12"/>
    </row>
    <row r="24" spans="1:10">
      <c r="A24" s="59"/>
      <c r="B24" s="62"/>
      <c r="C24" s="61"/>
      <c r="D24" s="77"/>
      <c r="E24" s="68"/>
      <c r="F24" s="12"/>
      <c r="G24" s="12"/>
      <c r="H24" s="12"/>
      <c r="I24" s="12"/>
      <c r="J24" s="12"/>
    </row>
    <row r="25" spans="1:10">
      <c r="A25" s="69"/>
      <c r="B25" s="70"/>
      <c r="C25" s="71"/>
      <c r="D25" s="79"/>
      <c r="E25" s="73"/>
      <c r="F25" s="12"/>
      <c r="G25" s="12"/>
      <c r="H25" s="12"/>
      <c r="I25" s="12"/>
      <c r="J25" s="12"/>
    </row>
    <row r="26" spans="1:10">
      <c r="A26" s="75"/>
      <c r="B26" s="115"/>
      <c r="C26" s="113"/>
      <c r="D26" s="76"/>
      <c r="E26" s="76"/>
      <c r="F26" s="12"/>
      <c r="G26" s="12"/>
      <c r="H26" s="12"/>
      <c r="I26" s="12"/>
      <c r="J26" s="12"/>
    </row>
    <row r="27" spans="1:10">
      <c r="A27" s="59"/>
      <c r="B27" s="62"/>
      <c r="C27" s="61"/>
      <c r="D27" s="78"/>
      <c r="E27" s="68"/>
      <c r="F27" s="12"/>
      <c r="G27" s="12"/>
      <c r="H27" s="12"/>
      <c r="I27" s="12"/>
      <c r="J27" s="12"/>
    </row>
    <row r="28" spans="1:10">
      <c r="A28" s="59"/>
      <c r="B28" s="62"/>
      <c r="C28" s="61"/>
      <c r="D28" s="78"/>
      <c r="E28" s="68"/>
      <c r="F28" s="12"/>
      <c r="G28" s="12"/>
      <c r="H28" s="12"/>
      <c r="I28" s="12"/>
      <c r="J28" s="12"/>
    </row>
    <row r="29" spans="1:10">
      <c r="A29" s="69"/>
      <c r="B29" s="80"/>
      <c r="C29" s="81"/>
      <c r="D29" s="82"/>
      <c r="E29" s="83"/>
      <c r="F29" s="12"/>
      <c r="G29" s="12"/>
      <c r="H29" s="12"/>
      <c r="I29" s="12"/>
      <c r="J29" s="12"/>
    </row>
    <row r="30" spans="1:10">
      <c r="A30" s="59"/>
      <c r="B30" s="62"/>
      <c r="C30" s="61"/>
      <c r="D30" s="78"/>
      <c r="E30" s="68"/>
      <c r="F30" s="12"/>
      <c r="G30" s="12"/>
      <c r="H30" s="12"/>
      <c r="I30" s="12"/>
      <c r="J30" s="12"/>
    </row>
    <row r="31" spans="1:10">
      <c r="A31" s="69"/>
      <c r="B31" s="70"/>
      <c r="C31" s="71"/>
      <c r="D31" s="79"/>
      <c r="E31" s="73"/>
      <c r="F31" s="12"/>
      <c r="G31" s="12"/>
      <c r="H31" s="12"/>
      <c r="I31" s="12"/>
      <c r="J31" s="12"/>
    </row>
    <row r="32" spans="1:10">
      <c r="A32" s="75"/>
      <c r="B32" s="115"/>
      <c r="C32" s="113"/>
      <c r="D32" s="76"/>
      <c r="E32" s="76"/>
      <c r="F32" s="12"/>
      <c r="G32" s="12"/>
      <c r="H32" s="12"/>
      <c r="I32" s="12"/>
      <c r="J32" s="12"/>
    </row>
    <row r="33" spans="1:10">
      <c r="A33" s="59"/>
      <c r="B33" s="62"/>
      <c r="C33" s="61"/>
      <c r="D33" s="78"/>
      <c r="E33" s="68"/>
      <c r="F33" s="12"/>
      <c r="G33" s="12"/>
      <c r="H33" s="12"/>
      <c r="I33" s="12"/>
      <c r="J33" s="12"/>
    </row>
    <row r="34" spans="1:10">
      <c r="A34" s="59"/>
      <c r="B34" s="62"/>
      <c r="C34" s="61"/>
      <c r="D34" s="78"/>
      <c r="E34" s="68"/>
      <c r="F34" s="12"/>
      <c r="G34" s="12"/>
      <c r="H34" s="12"/>
      <c r="I34" s="12"/>
      <c r="J34" s="12"/>
    </row>
    <row r="35" spans="1:10">
      <c r="A35" s="59"/>
      <c r="B35" s="62"/>
      <c r="C35" s="61"/>
      <c r="D35" s="84"/>
      <c r="E35" s="68"/>
      <c r="F35" s="12"/>
      <c r="G35" s="12"/>
      <c r="H35" s="12"/>
      <c r="I35" s="12"/>
      <c r="J35" s="12"/>
    </row>
    <row r="36" spans="1:10">
      <c r="A36" s="75"/>
      <c r="B36" s="70"/>
      <c r="C36" s="71"/>
      <c r="D36" s="79"/>
      <c r="E36" s="73"/>
      <c r="F36" s="12"/>
      <c r="G36" s="12"/>
      <c r="H36" s="12"/>
      <c r="I36" s="12"/>
      <c r="J36" s="12"/>
    </row>
    <row r="37" spans="1:10">
      <c r="A37" s="75"/>
      <c r="B37" s="115"/>
      <c r="C37" s="113"/>
      <c r="D37" s="76"/>
      <c r="E37" s="76"/>
      <c r="F37" s="12"/>
      <c r="G37" s="12"/>
      <c r="H37" s="12"/>
      <c r="I37" s="12"/>
      <c r="J37" s="12"/>
    </row>
    <row r="38" spans="1:10">
      <c r="A38" s="59"/>
      <c r="B38" s="62"/>
      <c r="C38" s="61"/>
      <c r="D38" s="78"/>
      <c r="E38" s="68"/>
      <c r="F38" s="12"/>
      <c r="G38" s="12"/>
      <c r="H38" s="12"/>
      <c r="I38" s="12"/>
      <c r="J38" s="12"/>
    </row>
    <row r="39" spans="1:10">
      <c r="A39" s="59"/>
      <c r="B39" s="62"/>
      <c r="C39" s="61"/>
      <c r="D39" s="78"/>
      <c r="E39" s="68"/>
      <c r="F39" s="12"/>
      <c r="G39" s="12"/>
      <c r="H39" s="12"/>
      <c r="I39" s="12"/>
      <c r="J39" s="12"/>
    </row>
    <row r="40" spans="1:10">
      <c r="A40" s="59"/>
      <c r="B40" s="62"/>
      <c r="C40" s="61"/>
      <c r="D40" s="78"/>
      <c r="E40" s="68"/>
      <c r="F40" s="12"/>
      <c r="G40" s="12"/>
      <c r="H40" s="12"/>
      <c r="I40" s="12"/>
      <c r="J40" s="12"/>
    </row>
    <row r="41" spans="1:10">
      <c r="A41" s="59"/>
      <c r="B41" s="62"/>
      <c r="C41" s="61"/>
      <c r="D41" s="78"/>
      <c r="E41" s="68"/>
      <c r="F41" s="12"/>
      <c r="G41" s="12"/>
      <c r="H41" s="12"/>
      <c r="I41" s="12"/>
      <c r="J41" s="12"/>
    </row>
    <row r="42" spans="1:10">
      <c r="A42" s="59"/>
      <c r="B42" s="62"/>
      <c r="C42" s="61"/>
      <c r="D42" s="78"/>
      <c r="E42" s="68"/>
      <c r="F42" s="12"/>
      <c r="G42" s="12"/>
      <c r="H42" s="12"/>
      <c r="I42" s="12"/>
      <c r="J42" s="12"/>
    </row>
    <row r="43" spans="1:10">
      <c r="A43" s="59"/>
      <c r="B43" s="62"/>
      <c r="C43" s="61"/>
      <c r="D43" s="78"/>
      <c r="E43" s="68"/>
      <c r="F43" s="12"/>
      <c r="G43" s="12"/>
      <c r="H43" s="12"/>
      <c r="I43" s="12"/>
      <c r="J43" s="12"/>
    </row>
    <row r="44" spans="1:10">
      <c r="A44" s="69"/>
      <c r="B44" s="80"/>
      <c r="C44" s="71"/>
      <c r="D44" s="79"/>
      <c r="E44" s="73"/>
      <c r="F44" s="12"/>
      <c r="G44" s="12"/>
      <c r="H44" s="12"/>
      <c r="I44" s="12"/>
      <c r="J44" s="12"/>
    </row>
    <row r="45" spans="1:10">
      <c r="A45" s="75"/>
      <c r="B45" s="115"/>
      <c r="C45" s="113"/>
      <c r="D45" s="76"/>
      <c r="E45" s="76"/>
      <c r="F45" s="12"/>
      <c r="G45" s="12"/>
      <c r="H45" s="12"/>
      <c r="I45" s="12"/>
      <c r="J45" s="12"/>
    </row>
    <row r="46" spans="1:10">
      <c r="A46" s="59"/>
      <c r="B46" s="62"/>
      <c r="C46" s="61"/>
      <c r="D46" s="78"/>
      <c r="E46" s="68"/>
      <c r="F46" s="12"/>
      <c r="G46" s="12"/>
      <c r="H46" s="12"/>
      <c r="I46" s="12"/>
      <c r="J46" s="12"/>
    </row>
    <row r="47" spans="1:10">
      <c r="A47" s="59"/>
      <c r="B47" s="62"/>
      <c r="C47" s="61"/>
      <c r="D47" s="78"/>
      <c r="E47" s="68"/>
      <c r="F47" s="12"/>
      <c r="G47" s="12"/>
      <c r="H47" s="12"/>
      <c r="I47" s="12"/>
      <c r="J47" s="12"/>
    </row>
    <row r="48" spans="1:10">
      <c r="A48" s="59"/>
      <c r="B48" s="62"/>
      <c r="C48" s="61"/>
      <c r="D48" s="78"/>
      <c r="E48" s="68"/>
      <c r="F48" s="12"/>
      <c r="G48" s="12"/>
      <c r="H48" s="12"/>
      <c r="I48" s="12"/>
      <c r="J48" s="12"/>
    </row>
    <row r="49" spans="1:10">
      <c r="A49" s="59"/>
      <c r="B49" s="62"/>
      <c r="C49" s="61"/>
      <c r="D49" s="78"/>
      <c r="E49" s="68"/>
      <c r="F49" s="12"/>
      <c r="G49" s="12"/>
      <c r="H49" s="12"/>
      <c r="I49" s="12"/>
      <c r="J49" s="12"/>
    </row>
    <row r="50" spans="1:10">
      <c r="A50" s="59"/>
      <c r="B50" s="62"/>
      <c r="C50" s="61"/>
      <c r="D50" s="78"/>
      <c r="E50" s="68"/>
      <c r="F50" s="12"/>
      <c r="G50" s="12"/>
      <c r="H50" s="12"/>
      <c r="I50" s="12"/>
      <c r="J50" s="12"/>
    </row>
    <row r="51" spans="1:10">
      <c r="A51" s="59"/>
      <c r="B51" s="62"/>
      <c r="C51" s="61"/>
      <c r="D51" s="84"/>
      <c r="E51" s="68"/>
      <c r="F51" s="12"/>
      <c r="G51" s="12"/>
      <c r="H51" s="12"/>
      <c r="I51" s="12"/>
      <c r="J51" s="12"/>
    </row>
    <row r="52" spans="1:10">
      <c r="A52" s="69"/>
      <c r="B52" s="70"/>
      <c r="C52" s="81"/>
      <c r="D52" s="85"/>
      <c r="E52" s="83"/>
      <c r="F52" s="12"/>
      <c r="G52" s="12"/>
      <c r="H52" s="12"/>
      <c r="I52" s="12"/>
      <c r="J52" s="12"/>
    </row>
    <row r="53" spans="1:10">
      <c r="A53" s="59"/>
      <c r="B53" s="62"/>
      <c r="C53" s="61"/>
      <c r="D53" s="78"/>
      <c r="E53" s="68"/>
      <c r="F53" s="12"/>
      <c r="G53" s="12"/>
      <c r="H53" s="12"/>
      <c r="I53" s="12"/>
      <c r="J53" s="12"/>
    </row>
    <row r="54" spans="1:10">
      <c r="A54" s="69"/>
      <c r="B54" s="70"/>
      <c r="C54" s="71"/>
      <c r="D54" s="79"/>
      <c r="E54" s="73"/>
      <c r="F54" s="12"/>
      <c r="G54" s="12"/>
      <c r="H54" s="12"/>
      <c r="I54" s="12"/>
      <c r="J54" s="12"/>
    </row>
    <row r="55" spans="1:10">
      <c r="A55" s="118"/>
      <c r="B55" s="112"/>
      <c r="C55" s="113"/>
      <c r="D55" s="86"/>
      <c r="E55" s="86"/>
      <c r="F55" s="12"/>
      <c r="G55" s="12"/>
      <c r="H55" s="12"/>
      <c r="I55" s="12"/>
      <c r="J55" s="12"/>
    </row>
    <row r="56" spans="1:10">
      <c r="A56" s="118"/>
      <c r="B56" s="112"/>
      <c r="C56" s="113"/>
      <c r="D56" s="76"/>
      <c r="E56" s="87"/>
      <c r="F56" s="12"/>
      <c r="G56" s="12"/>
      <c r="H56" s="12"/>
      <c r="I56" s="12"/>
      <c r="J56" s="12"/>
    </row>
    <row r="57" spans="1:10">
      <c r="A57" s="64"/>
      <c r="B57" s="114"/>
      <c r="C57" s="113"/>
      <c r="D57" s="74"/>
      <c r="E57" s="74"/>
      <c r="F57" s="12"/>
      <c r="G57" s="12"/>
      <c r="H57" s="12"/>
      <c r="I57" s="12"/>
      <c r="J57" s="12"/>
    </row>
    <row r="58" spans="1:10">
      <c r="A58" s="59"/>
      <c r="B58" s="62"/>
      <c r="C58" s="61"/>
      <c r="D58" s="59"/>
      <c r="E58" s="68"/>
      <c r="F58" s="12"/>
      <c r="G58" s="12"/>
      <c r="H58" s="12"/>
      <c r="I58" s="12"/>
      <c r="J58" s="12"/>
    </row>
    <row r="59" spans="1:10">
      <c r="A59" s="59"/>
      <c r="B59" s="62"/>
      <c r="C59" s="61"/>
      <c r="D59" s="59"/>
      <c r="E59" s="68"/>
      <c r="F59" s="12"/>
      <c r="G59" s="12"/>
      <c r="H59" s="12"/>
      <c r="I59" s="12"/>
      <c r="J59" s="12"/>
    </row>
    <row r="60" spans="1:10">
      <c r="A60" s="59"/>
      <c r="B60" s="62"/>
      <c r="C60" s="61"/>
      <c r="D60" s="59"/>
      <c r="E60" s="68"/>
      <c r="F60" s="12"/>
      <c r="G60" s="12"/>
      <c r="H60" s="12"/>
      <c r="I60" s="12"/>
      <c r="J60" s="12"/>
    </row>
    <row r="61" spans="1:10">
      <c r="A61" s="59"/>
      <c r="B61" s="62"/>
      <c r="C61" s="61"/>
      <c r="D61" s="59"/>
      <c r="E61" s="68"/>
      <c r="F61" s="12"/>
      <c r="G61" s="12"/>
      <c r="H61" s="12"/>
      <c r="I61" s="12"/>
      <c r="J61" s="12"/>
    </row>
    <row r="62" spans="1:10">
      <c r="A62" s="59"/>
      <c r="B62" s="62"/>
      <c r="C62" s="61"/>
      <c r="D62" s="59"/>
      <c r="E62" s="68"/>
      <c r="F62" s="12"/>
      <c r="G62" s="12"/>
      <c r="H62" s="12"/>
      <c r="I62" s="12"/>
      <c r="J62" s="12"/>
    </row>
    <row r="63" spans="1:10">
      <c r="A63" s="59"/>
      <c r="B63" s="62"/>
      <c r="C63" s="61"/>
      <c r="D63" s="59"/>
      <c r="E63" s="68"/>
      <c r="F63" s="12"/>
      <c r="G63" s="12"/>
      <c r="H63" s="12"/>
      <c r="I63" s="12"/>
      <c r="J63" s="12"/>
    </row>
    <row r="64" spans="1:10">
      <c r="A64" s="69"/>
      <c r="B64" s="70"/>
      <c r="C64" s="71"/>
      <c r="D64" s="72"/>
      <c r="E64" s="73"/>
      <c r="F64" s="12"/>
      <c r="G64" s="12"/>
      <c r="H64" s="12"/>
      <c r="I64" s="12"/>
      <c r="J64" s="12"/>
    </row>
    <row r="65" spans="1:10">
      <c r="A65" s="64"/>
      <c r="B65" s="114"/>
      <c r="C65" s="113"/>
      <c r="D65" s="74"/>
      <c r="E65" s="74"/>
      <c r="F65" s="12"/>
      <c r="G65" s="12"/>
      <c r="H65" s="12"/>
      <c r="I65" s="12"/>
      <c r="J65" s="12"/>
    </row>
    <row r="66" spans="1:10">
      <c r="A66" s="59"/>
      <c r="B66" s="62"/>
      <c r="C66" s="61"/>
      <c r="D66" s="59"/>
      <c r="E66" s="68"/>
      <c r="F66" s="12"/>
      <c r="G66" s="12"/>
      <c r="H66" s="12"/>
      <c r="I66" s="12"/>
      <c r="J66" s="12"/>
    </row>
    <row r="67" spans="1:10">
      <c r="A67" s="59"/>
      <c r="B67" s="62"/>
      <c r="C67" s="61"/>
      <c r="D67" s="59"/>
      <c r="E67" s="68"/>
      <c r="F67" s="12"/>
      <c r="G67" s="12"/>
      <c r="H67" s="12"/>
      <c r="I67" s="12"/>
      <c r="J67" s="12"/>
    </row>
    <row r="68" spans="1:10">
      <c r="A68" s="59"/>
      <c r="B68" s="62"/>
      <c r="C68" s="61"/>
      <c r="D68" s="59"/>
      <c r="E68" s="68"/>
      <c r="F68" s="12"/>
      <c r="G68" s="12"/>
      <c r="H68" s="12"/>
      <c r="I68" s="12"/>
      <c r="J68" s="12"/>
    </row>
    <row r="69" spans="1:10">
      <c r="A69" s="59"/>
      <c r="B69" s="62"/>
      <c r="C69" s="61"/>
      <c r="D69" s="59"/>
      <c r="E69" s="68"/>
      <c r="F69" s="12"/>
      <c r="G69" s="12"/>
      <c r="H69" s="12"/>
      <c r="I69" s="63"/>
      <c r="J69" s="12"/>
    </row>
    <row r="70" spans="1:10">
      <c r="A70" s="69"/>
      <c r="B70" s="80"/>
      <c r="C70" s="71"/>
      <c r="D70" s="72"/>
      <c r="E70" s="73"/>
      <c r="F70" s="12"/>
      <c r="G70" s="12"/>
      <c r="H70" s="12"/>
      <c r="I70" s="12"/>
      <c r="J70" s="12"/>
    </row>
    <row r="71" spans="1:10">
      <c r="A71" s="64"/>
      <c r="B71" s="114"/>
      <c r="C71" s="113"/>
      <c r="D71" s="88"/>
      <c r="E71" s="74"/>
      <c r="F71" s="12"/>
      <c r="G71" s="12"/>
      <c r="H71" s="12"/>
      <c r="I71" s="12"/>
      <c r="J71" s="12"/>
    </row>
    <row r="72" spans="1:10">
      <c r="A72" s="59"/>
      <c r="B72" s="62"/>
      <c r="C72" s="61"/>
      <c r="D72" s="84"/>
      <c r="E72" s="68"/>
      <c r="F72" s="12"/>
      <c r="G72" s="12"/>
      <c r="H72" s="12"/>
      <c r="I72" s="12"/>
      <c r="J72" s="12"/>
    </row>
    <row r="73" spans="1:10">
      <c r="A73" s="59"/>
      <c r="B73" s="62"/>
      <c r="C73" s="61"/>
      <c r="D73" s="84"/>
      <c r="E73" s="68"/>
      <c r="F73" s="12"/>
      <c r="G73" s="12"/>
      <c r="H73" s="12"/>
      <c r="I73" s="12"/>
      <c r="J73" s="12"/>
    </row>
    <row r="74" spans="1:10">
      <c r="A74" s="69"/>
      <c r="B74" s="70"/>
      <c r="C74" s="71"/>
      <c r="D74" s="72"/>
      <c r="E74" s="73"/>
      <c r="F74" s="12"/>
      <c r="G74" s="12"/>
      <c r="H74" s="12"/>
      <c r="I74" s="12"/>
      <c r="J74" s="12"/>
    </row>
    <row r="75" spans="1:10">
      <c r="A75" s="64"/>
      <c r="B75" s="114"/>
      <c r="C75" s="113"/>
      <c r="D75" s="74"/>
      <c r="E75" s="89"/>
      <c r="F75" s="12"/>
      <c r="G75" s="12"/>
      <c r="H75" s="12"/>
      <c r="I75" s="12"/>
      <c r="J75" s="12"/>
    </row>
    <row r="76" spans="1:10">
      <c r="A76" s="90"/>
      <c r="B76" s="62"/>
      <c r="C76" s="61"/>
      <c r="D76" s="77"/>
      <c r="E76" s="68"/>
      <c r="F76" s="12"/>
      <c r="G76" s="12"/>
      <c r="H76" s="12"/>
      <c r="I76" s="63"/>
      <c r="J76" s="12"/>
    </row>
    <row r="77" spans="1:10">
      <c r="A77" s="59"/>
      <c r="B77" s="62"/>
      <c r="C77" s="61"/>
      <c r="D77" s="78"/>
      <c r="E77" s="68"/>
      <c r="F77" s="12"/>
      <c r="G77" s="12"/>
      <c r="H77" s="12"/>
      <c r="I77" s="12"/>
      <c r="J77" s="12"/>
    </row>
    <row r="78" spans="1:10">
      <c r="A78" s="59"/>
      <c r="B78" s="62"/>
      <c r="C78" s="61"/>
      <c r="D78" s="77"/>
      <c r="E78" s="68"/>
      <c r="F78" s="12"/>
      <c r="G78" s="12"/>
      <c r="H78" s="12"/>
      <c r="I78" s="12"/>
      <c r="J78" s="12"/>
    </row>
    <row r="79" spans="1:10">
      <c r="A79" s="59"/>
      <c r="B79" s="62"/>
      <c r="C79" s="61"/>
      <c r="D79" s="77"/>
      <c r="E79" s="68"/>
      <c r="F79" s="12"/>
      <c r="G79" s="12"/>
      <c r="H79" s="12"/>
      <c r="I79" s="12"/>
      <c r="J79" s="12"/>
    </row>
    <row r="80" spans="1:10">
      <c r="A80" s="69"/>
      <c r="B80" s="70"/>
      <c r="C80" s="71"/>
      <c r="D80" s="91"/>
      <c r="E80" s="73"/>
      <c r="F80" s="12"/>
      <c r="G80" s="12"/>
      <c r="H80" s="12"/>
      <c r="I80" s="12"/>
      <c r="J80" s="12"/>
    </row>
    <row r="81" spans="1:10">
      <c r="A81" s="116"/>
      <c r="B81" s="112"/>
      <c r="C81" s="113"/>
      <c r="D81" s="74"/>
      <c r="E81" s="92"/>
      <c r="F81" s="12"/>
      <c r="G81" s="12"/>
      <c r="H81" s="12"/>
      <c r="I81" s="12"/>
      <c r="J81" s="12"/>
    </row>
    <row r="82" spans="1:10">
      <c r="A82" s="12"/>
      <c r="B82" s="12"/>
      <c r="C82" s="12"/>
      <c r="D82" s="12"/>
      <c r="E82" s="12"/>
      <c r="F82" s="12"/>
      <c r="G82" s="12"/>
      <c r="H82" s="12"/>
      <c r="I82" s="12"/>
      <c r="J82" s="12"/>
    </row>
    <row r="83" spans="1:10">
      <c r="A83" s="12"/>
      <c r="B83" s="12"/>
      <c r="C83" s="117"/>
      <c r="D83" s="113"/>
      <c r="E83" s="12"/>
      <c r="F83" s="12"/>
      <c r="G83" s="12"/>
      <c r="H83" s="12"/>
      <c r="I83" s="12"/>
      <c r="J83" s="12"/>
    </row>
    <row r="84" spans="1:10">
      <c r="A84" s="12"/>
      <c r="B84" s="12"/>
      <c r="C84" s="59"/>
      <c r="D84" s="68"/>
      <c r="E84" s="12"/>
      <c r="F84" s="12"/>
      <c r="G84" s="12"/>
      <c r="H84" s="12"/>
      <c r="I84" s="12"/>
      <c r="J84" s="12"/>
    </row>
    <row r="85" spans="1:10">
      <c r="A85" s="12"/>
      <c r="B85" s="12"/>
      <c r="C85" s="59"/>
      <c r="D85" s="68"/>
      <c r="E85" s="12"/>
      <c r="F85" s="12"/>
      <c r="G85" s="12"/>
      <c r="H85" s="12"/>
      <c r="I85" s="12"/>
      <c r="J85" s="12"/>
    </row>
    <row r="86" spans="1:10">
      <c r="A86" s="12"/>
      <c r="B86" s="12"/>
      <c r="C86" s="59"/>
      <c r="D86" s="68"/>
      <c r="E86" s="12"/>
      <c r="F86" s="12"/>
      <c r="G86" s="12"/>
      <c r="H86" s="12"/>
      <c r="I86" s="12"/>
      <c r="J86" s="12"/>
    </row>
    <row r="87" spans="1:10">
      <c r="A87" s="12"/>
      <c r="B87" s="12"/>
      <c r="C87" s="69"/>
      <c r="D87" s="93"/>
      <c r="E87" s="12"/>
      <c r="F87" s="12"/>
      <c r="G87" s="12"/>
      <c r="H87" s="12"/>
      <c r="I87" s="12"/>
      <c r="J87" s="12"/>
    </row>
    <row r="88" spans="1:10">
      <c r="A88" s="12"/>
      <c r="B88" s="12"/>
      <c r="C88" s="94"/>
      <c r="D88" s="94"/>
      <c r="E88" s="12"/>
      <c r="F88" s="12"/>
      <c r="G88" s="12"/>
      <c r="H88" s="12"/>
      <c r="I88" s="12"/>
      <c r="J88" s="12"/>
    </row>
    <row r="89" spans="1:10">
      <c r="A89" s="12"/>
      <c r="B89" s="12"/>
      <c r="C89" s="117"/>
      <c r="D89" s="113"/>
      <c r="E89" s="12"/>
      <c r="F89" s="12"/>
      <c r="G89" s="12"/>
      <c r="H89" s="12"/>
      <c r="I89" s="12"/>
      <c r="J89" s="12"/>
    </row>
    <row r="90" spans="1:10">
      <c r="A90" s="12"/>
      <c r="B90" s="12"/>
      <c r="C90" s="59"/>
      <c r="D90" s="68"/>
      <c r="E90" s="12"/>
      <c r="F90" s="12"/>
      <c r="G90" s="12"/>
      <c r="H90" s="12"/>
      <c r="I90" s="12"/>
      <c r="J90" s="12"/>
    </row>
    <row r="91" spans="1:10">
      <c r="A91" s="12"/>
      <c r="B91" s="12"/>
      <c r="C91" s="59"/>
      <c r="D91" s="68"/>
      <c r="E91" s="12"/>
      <c r="F91" s="12"/>
      <c r="G91" s="12"/>
      <c r="H91" s="12"/>
      <c r="I91" s="12"/>
      <c r="J91" s="12"/>
    </row>
    <row r="92" spans="1:10">
      <c r="A92" s="12"/>
      <c r="B92" s="12"/>
      <c r="C92" s="59"/>
      <c r="D92" s="68"/>
      <c r="E92" s="12"/>
      <c r="F92" s="12"/>
      <c r="G92" s="12"/>
      <c r="H92" s="12"/>
      <c r="I92" s="12"/>
      <c r="J92" s="12"/>
    </row>
    <row r="93" spans="1:10">
      <c r="A93" s="12"/>
      <c r="B93" s="12"/>
      <c r="C93" s="69"/>
      <c r="D93" s="93"/>
      <c r="E93" s="12"/>
      <c r="F93" s="12"/>
      <c r="G93" s="12"/>
      <c r="H93" s="12"/>
      <c r="I93" s="12"/>
      <c r="J93" s="12"/>
    </row>
  </sheetData>
  <mergeCells count="24">
    <mergeCell ref="C83:D83"/>
    <mergeCell ref="C89:D89"/>
    <mergeCell ref="B45:C45"/>
    <mergeCell ref="A55:C55"/>
    <mergeCell ref="A56:C56"/>
    <mergeCell ref="B57:C57"/>
    <mergeCell ref="B65:C65"/>
    <mergeCell ref="B71:C71"/>
    <mergeCell ref="B75:C75"/>
    <mergeCell ref="B16:C16"/>
    <mergeCell ref="B26:C26"/>
    <mergeCell ref="B32:C32"/>
    <mergeCell ref="B37:C37"/>
    <mergeCell ref="A81:C81"/>
    <mergeCell ref="C6:E6"/>
    <mergeCell ref="C7:E7"/>
    <mergeCell ref="B8:C8"/>
    <mergeCell ref="B9:C9"/>
    <mergeCell ref="B15:C15"/>
    <mergeCell ref="B1:E1"/>
    <mergeCell ref="C2:E2"/>
    <mergeCell ref="C3:E3"/>
    <mergeCell ref="C4:E4"/>
    <mergeCell ref="C5:E5"/>
  </mergeCells>
  <pageMargins left="0.511811024" right="0.511811024" top="0.78740157499999996" bottom="0.78740157499999996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Página1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Diogo Neves</dc:creator>
  <cp:lastModifiedBy>Caixa</cp:lastModifiedBy>
  <dcterms:created xsi:type="dcterms:W3CDTF">2019-02-08T13:25:45Z</dcterms:created>
  <dcterms:modified xsi:type="dcterms:W3CDTF">2022-07-27T17:48:23Z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2022-07-27T17:48:23Z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f057222b-edf2-4ab9-80fc-dc030f7d732d</vt:lpwstr>
  </property>
  <property fmtid="{D5CDD505-2E9C-101B-9397-08002B2CF9AE}" pid="8" name="MSIP_Label_fde7aacd-7cc4-4c31-9e6f-7ef306428f09_ContentBits">
    <vt:lpwstr>1</vt:lpwstr>
  </property>
</Properties>
</file>